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erged Volume'Новый том' (J)\Pub\Учетная политика МКУ КГХ\"/>
    </mc:Choice>
  </mc:AlternateContent>
  <xr:revisionPtr revIDLastSave="0" documentId="13_ncr:1_{12D9C39D-C263-4C1B-AB89-A9FAE098F774}" xr6:coauthVersionLast="36" xr6:coauthVersionMax="36" xr10:uidLastSave="{00000000-0000-0000-0000-000000000000}"/>
  <bookViews>
    <workbookView xWindow="120" yWindow="45" windowWidth="15480" windowHeight="10890" xr2:uid="{00000000-000D-0000-FFFF-FFFF00000000}"/>
  </bookViews>
  <sheets>
    <sheet name="продление" sheetId="5" r:id="rId1"/>
  </sheets>
  <definedNames>
    <definedName name="_xlnm._FilterDatabase" localSheetId="0" hidden="1">продление!$A$9:$K$74</definedName>
    <definedName name="_xlnm.Print_Area" localSheetId="0">продление!$A$4:$L$87</definedName>
  </definedNames>
  <calcPr calcId="191029" fullPrecision="0"/>
</workbook>
</file>

<file path=xl/calcChain.xml><?xml version="1.0" encoding="utf-8"?>
<calcChain xmlns="http://schemas.openxmlformats.org/spreadsheetml/2006/main">
  <c r="G73" i="5" l="1"/>
  <c r="H73" i="5" s="1"/>
  <c r="C71" i="5"/>
  <c r="J70" i="5"/>
  <c r="K70" i="5" s="1"/>
  <c r="G70" i="5"/>
  <c r="H70" i="5" s="1"/>
  <c r="J69" i="5"/>
  <c r="K69" i="5" s="1"/>
  <c r="G69" i="5"/>
  <c r="H69" i="5" s="1"/>
  <c r="J68" i="5"/>
  <c r="K68" i="5" s="1"/>
  <c r="G68" i="5"/>
  <c r="H68" i="5" s="1"/>
  <c r="J67" i="5"/>
  <c r="K67" i="5" s="1"/>
  <c r="G67" i="5"/>
  <c r="H67" i="5" s="1"/>
  <c r="J66" i="5"/>
  <c r="K66" i="5" s="1"/>
  <c r="G66" i="5"/>
  <c r="H66" i="5" s="1"/>
  <c r="J65" i="5"/>
  <c r="K65" i="5" s="1"/>
  <c r="G65" i="5"/>
  <c r="H65" i="5" s="1"/>
  <c r="J64" i="5"/>
  <c r="K64" i="5" s="1"/>
  <c r="G64" i="5"/>
  <c r="H64" i="5" s="1"/>
  <c r="J63" i="5"/>
  <c r="K63" i="5" s="1"/>
  <c r="G63" i="5"/>
  <c r="H63" i="5" s="1"/>
  <c r="J62" i="5"/>
  <c r="K62" i="5" s="1"/>
  <c r="G62" i="5"/>
  <c r="H62" i="5" s="1"/>
  <c r="J61" i="5"/>
  <c r="K61" i="5" s="1"/>
  <c r="G61" i="5"/>
  <c r="H61" i="5" s="1"/>
  <c r="J60" i="5"/>
  <c r="K60" i="5" s="1"/>
  <c r="G60" i="5"/>
  <c r="H60" i="5" s="1"/>
  <c r="J59" i="5"/>
  <c r="K59" i="5" s="1"/>
  <c r="G59" i="5"/>
  <c r="H59" i="5" s="1"/>
  <c r="J58" i="5"/>
  <c r="K58" i="5" s="1"/>
  <c r="G58" i="5"/>
  <c r="H58" i="5" s="1"/>
  <c r="J57" i="5"/>
  <c r="K57" i="5" s="1"/>
  <c r="G57" i="5"/>
  <c r="H57" i="5" s="1"/>
  <c r="J56" i="5"/>
  <c r="K56" i="5" s="1"/>
  <c r="G56" i="5"/>
  <c r="H56" i="5" s="1"/>
  <c r="J55" i="5"/>
  <c r="K55" i="5" s="1"/>
  <c r="G55" i="5"/>
  <c r="H55" i="5" s="1"/>
  <c r="J54" i="5"/>
  <c r="K54" i="5" s="1"/>
  <c r="G54" i="5"/>
  <c r="H54" i="5" s="1"/>
  <c r="J53" i="5"/>
  <c r="K53" i="5" s="1"/>
  <c r="G53" i="5"/>
  <c r="H53" i="5" s="1"/>
  <c r="J52" i="5"/>
  <c r="K52" i="5" s="1"/>
  <c r="G52" i="5"/>
  <c r="H52" i="5" s="1"/>
  <c r="J51" i="5"/>
  <c r="K51" i="5" s="1"/>
  <c r="G51" i="5"/>
  <c r="H51" i="5" s="1"/>
  <c r="J50" i="5"/>
  <c r="K50" i="5" s="1"/>
  <c r="G50" i="5"/>
  <c r="H50" i="5" s="1"/>
  <c r="J49" i="5"/>
  <c r="K49" i="5" s="1"/>
  <c r="G49" i="5"/>
  <c r="H49" i="5" s="1"/>
  <c r="J48" i="5"/>
  <c r="K48" i="5" s="1"/>
  <c r="G48" i="5"/>
  <c r="H48" i="5" s="1"/>
  <c r="J47" i="5"/>
  <c r="K47" i="5" s="1"/>
  <c r="G47" i="5"/>
  <c r="H47" i="5" s="1"/>
  <c r="J46" i="5"/>
  <c r="K73" i="5" s="1"/>
  <c r="G46" i="5"/>
  <c r="H46" i="5" s="1"/>
  <c r="H72" i="5" s="1"/>
  <c r="K45" i="5"/>
  <c r="G45" i="5"/>
  <c r="H45" i="5" s="1"/>
  <c r="J44" i="5"/>
  <c r="K44" i="5" s="1"/>
  <c r="G44" i="5"/>
  <c r="H44" i="5" s="1"/>
  <c r="J43" i="5"/>
  <c r="K43" i="5" s="1"/>
  <c r="G43" i="5"/>
  <c r="H43" i="5" s="1"/>
  <c r="J42" i="5"/>
  <c r="K42" i="5" s="1"/>
  <c r="G42" i="5"/>
  <c r="H42" i="5" s="1"/>
  <c r="J41" i="5"/>
  <c r="K41" i="5" s="1"/>
  <c r="G41" i="5"/>
  <c r="H41" i="5" s="1"/>
  <c r="J40" i="5"/>
  <c r="K40" i="5" s="1"/>
  <c r="G40" i="5"/>
  <c r="H40" i="5" s="1"/>
  <c r="J39" i="5"/>
  <c r="K39" i="5" s="1"/>
  <c r="G39" i="5"/>
  <c r="H39" i="5" s="1"/>
  <c r="J38" i="5"/>
  <c r="K38" i="5" s="1"/>
  <c r="G38" i="5"/>
  <c r="H38" i="5" s="1"/>
  <c r="J37" i="5"/>
  <c r="K37" i="5" s="1"/>
  <c r="G37" i="5"/>
  <c r="H37" i="5" s="1"/>
  <c r="J36" i="5"/>
  <c r="K36" i="5" s="1"/>
  <c r="G36" i="5"/>
  <c r="H36" i="5" s="1"/>
  <c r="J35" i="5"/>
  <c r="K35" i="5" s="1"/>
  <c r="G35" i="5"/>
  <c r="H35" i="5" s="1"/>
  <c r="J34" i="5"/>
  <c r="K34" i="5" s="1"/>
  <c r="G34" i="5"/>
  <c r="H34" i="5" s="1"/>
  <c r="J33" i="5"/>
  <c r="K33" i="5" s="1"/>
  <c r="G33" i="5"/>
  <c r="H33" i="5" s="1"/>
  <c r="J32" i="5"/>
  <c r="K32" i="5" s="1"/>
  <c r="G32" i="5"/>
  <c r="H32" i="5" s="1"/>
  <c r="J31" i="5"/>
  <c r="K31" i="5" s="1"/>
  <c r="G31" i="5"/>
  <c r="H31" i="5" s="1"/>
  <c r="J30" i="5"/>
  <c r="K30" i="5" s="1"/>
  <c r="G30" i="5"/>
  <c r="H30" i="5" s="1"/>
  <c r="J29" i="5"/>
  <c r="K29" i="5" s="1"/>
  <c r="G29" i="5"/>
  <c r="H29" i="5" s="1"/>
  <c r="J28" i="5"/>
  <c r="K28" i="5" s="1"/>
  <c r="G28" i="5"/>
  <c r="H28" i="5" s="1"/>
  <c r="J27" i="5"/>
  <c r="K27" i="5" s="1"/>
  <c r="G27" i="5"/>
  <c r="H27" i="5" s="1"/>
  <c r="J26" i="5"/>
  <c r="K26" i="5" s="1"/>
  <c r="G26" i="5"/>
  <c r="H26" i="5" s="1"/>
  <c r="J25" i="5"/>
  <c r="K25" i="5" s="1"/>
  <c r="G25" i="5"/>
  <c r="H25" i="5" s="1"/>
  <c r="J24" i="5"/>
  <c r="K24" i="5" s="1"/>
  <c r="G24" i="5"/>
  <c r="H24" i="5" s="1"/>
  <c r="J23" i="5"/>
  <c r="K23" i="5" s="1"/>
  <c r="G23" i="5"/>
  <c r="H23" i="5" s="1"/>
  <c r="J22" i="5"/>
  <c r="K22" i="5" s="1"/>
  <c r="G22" i="5"/>
  <c r="H22" i="5" s="1"/>
  <c r="J21" i="5"/>
  <c r="K21" i="5" s="1"/>
  <c r="G21" i="5"/>
  <c r="H21" i="5" s="1"/>
  <c r="J20" i="5"/>
  <c r="K20" i="5" s="1"/>
  <c r="G20" i="5"/>
  <c r="H20" i="5" s="1"/>
  <c r="J19" i="5"/>
  <c r="K19" i="5" s="1"/>
  <c r="G19" i="5"/>
  <c r="H19" i="5" s="1"/>
  <c r="J18" i="5"/>
  <c r="K18" i="5" s="1"/>
  <c r="G18" i="5"/>
  <c r="H18" i="5" s="1"/>
  <c r="J17" i="5"/>
  <c r="K17" i="5" s="1"/>
  <c r="G17" i="5"/>
  <c r="H17" i="5" s="1"/>
  <c r="J16" i="5"/>
  <c r="K16" i="5" s="1"/>
  <c r="G16" i="5"/>
  <c r="H16" i="5" s="1"/>
  <c r="J15" i="5"/>
  <c r="K15" i="5" s="1"/>
  <c r="G15" i="5"/>
  <c r="H15" i="5" s="1"/>
  <c r="J14" i="5"/>
  <c r="K14" i="5" s="1"/>
  <c r="G14" i="5"/>
  <c r="H14" i="5" s="1"/>
  <c r="J12" i="5"/>
  <c r="K12" i="5" s="1"/>
  <c r="G12" i="5"/>
  <c r="H12" i="5" s="1"/>
  <c r="J11" i="5"/>
  <c r="K11" i="5" s="1"/>
  <c r="G11" i="5"/>
  <c r="H11" i="5" s="1"/>
  <c r="K46" i="5" l="1"/>
  <c r="K72" i="5" s="1"/>
  <c r="K74" i="5" s="1"/>
  <c r="H74" i="5"/>
  <c r="H71" i="5"/>
  <c r="K71" i="5"/>
</calcChain>
</file>

<file path=xl/sharedStrings.xml><?xml version="1.0" encoding="utf-8"?>
<sst xmlns="http://schemas.openxmlformats.org/spreadsheetml/2006/main" count="140" uniqueCount="122">
  <si>
    <t>Наименование</t>
  </si>
  <si>
    <t>Площадь</t>
  </si>
  <si>
    <t>Ивана Захарова д.12 кв.210</t>
  </si>
  <si>
    <t>Ивана Захарова д.12 кв.211</t>
  </si>
  <si>
    <t>Ивана Захарова д.12 кв.214</t>
  </si>
  <si>
    <t>Ивана Захарова д.12 кв.215</t>
  </si>
  <si>
    <t>Ивана Захарова д.12 кв.216</t>
  </si>
  <si>
    <t>Ивана Захарова д.12 кв.217</t>
  </si>
  <si>
    <t>Ивана Захарова д.12 кв.218</t>
  </si>
  <si>
    <t>Ивана Захарова д.12 кв.219</t>
  </si>
  <si>
    <t>Ивана Захарова д.12 кв.220</t>
  </si>
  <si>
    <t>Ивана Захарова д.12 кв.221</t>
  </si>
  <si>
    <t>Ивана Захарова д.12 кв.222</t>
  </si>
  <si>
    <t>Ивана Захарова д.12 кв.223</t>
  </si>
  <si>
    <t>Ивана Захарова д.12 кв.224</t>
  </si>
  <si>
    <t>Ивана Захарова д.12 кв.225</t>
  </si>
  <si>
    <t>Ивана Захарова д.12 кв.226</t>
  </si>
  <si>
    <t>Ивана Захарова д.12 кв.227</t>
  </si>
  <si>
    <t>Ивана Захарова д.12 кв.228</t>
  </si>
  <si>
    <t>Ивана Захарова д.12 кв.229</t>
  </si>
  <si>
    <t>Ивана Захарова д.12 кв.230</t>
  </si>
  <si>
    <t>Ивана Захарова д.12 кв.232</t>
  </si>
  <si>
    <t>Ивана Захарова д.12 кв.233</t>
  </si>
  <si>
    <t>Ивана Захарова д.12 кв.234</t>
  </si>
  <si>
    <t>Ивана Захарова д.12 кв.235</t>
  </si>
  <si>
    <t>Ивана Захарова д.12 кв.236</t>
  </si>
  <si>
    <t>Ивана Захарова д.12 кв.237</t>
  </si>
  <si>
    <t>Ивана Захарова д.12 кв.238</t>
  </si>
  <si>
    <t>Ивана Захарова д.12 кв.239</t>
  </si>
  <si>
    <t>Ивана Захарова д.12 кв.240</t>
  </si>
  <si>
    <t>Ивана Захарова д.12 кв.241</t>
  </si>
  <si>
    <t>Ивана Захарова д.12 кв.242</t>
  </si>
  <si>
    <t>Ивана Захарова д.12 кв.243</t>
  </si>
  <si>
    <t>Ивана Захарова д.12 кв.244</t>
  </si>
  <si>
    <t>Ивана Захарова д.12 кв.245</t>
  </si>
  <si>
    <t>Ивана Захарова д.12 кв.246</t>
  </si>
  <si>
    <t>Ивана Захарова д.12 кв.247</t>
  </si>
  <si>
    <t>Ивана Захарова д.12 кв.248</t>
  </si>
  <si>
    <t>Ивана Захарова д.12 кв.249</t>
  </si>
  <si>
    <t>Ивана Захарова д.12 кв.250</t>
  </si>
  <si>
    <t>Ивана Захарова д.12 кв.251</t>
  </si>
  <si>
    <t>Ивана Захарова д.12 кв.252</t>
  </si>
  <si>
    <t>Ивана Захарова д.12 кв.253</t>
  </si>
  <si>
    <t>Ивана Захарова д.12 кв.254</t>
  </si>
  <si>
    <t>Ивана Захарова д.12 кв.255</t>
  </si>
  <si>
    <t>Ивана Захарова д.12 кв.256</t>
  </si>
  <si>
    <t>Ивана Захарова д.12 кв.257</t>
  </si>
  <si>
    <t>Ивана Захарова д.12 кв.258</t>
  </si>
  <si>
    <t>Ивана Захарова д.12 кв.259</t>
  </si>
  <si>
    <t>Ивана Захарова д.12 кв.260</t>
  </si>
  <si>
    <t>Ивана Захарова д.12 кв.262</t>
  </si>
  <si>
    <t>Ивана Захарова д.12 кв.263</t>
  </si>
  <si>
    <t>Ивана Захарова д.12 кв.265</t>
  </si>
  <si>
    <t>Ивана Захарова д.12 кв.266</t>
  </si>
  <si>
    <t>Ивана Захарова д.12 кв.267</t>
  </si>
  <si>
    <t>Ивана Захарова д.12 кв.268</t>
  </si>
  <si>
    <t>Ивана Захарова д.12 кв.269</t>
  </si>
  <si>
    <t>Ивана Захарова д.12 кв.270</t>
  </si>
  <si>
    <t>Ивана Захарова д.12 кв.271</t>
  </si>
  <si>
    <t>Ивана Захарова д.12 кв.272</t>
  </si>
  <si>
    <t>№ п/п</t>
  </si>
  <si>
    <t>ИТОГО</t>
  </si>
  <si>
    <t>МКУ "Казна городского хозяйства"</t>
  </si>
  <si>
    <t>Договор</t>
  </si>
  <si>
    <t>Текущий ремонт наемного дома (121008)</t>
  </si>
  <si>
    <t>Инвестиционные расходы, социального использования (121009)</t>
  </si>
  <si>
    <t>ВСЕГО</t>
  </si>
  <si>
    <t>01.01.2018-31.12.2027</t>
  </si>
  <si>
    <t>1, 20.09.2017-19.09.2022</t>
  </si>
  <si>
    <t>25, 29.09.2017-28.09.2022</t>
  </si>
  <si>
    <t>35, 03.11.2017-02.11.2022</t>
  </si>
  <si>
    <t>23, 27.09.2017-26.09.2022</t>
  </si>
  <si>
    <t>31, 04.10.2017-03.10.2022</t>
  </si>
  <si>
    <t>45, 10.01.2018-09.01.2023</t>
  </si>
  <si>
    <t>11, 27.09.2017-26.09.2022</t>
  </si>
  <si>
    <t>33, 13.10.2017-12.10.2022</t>
  </si>
  <si>
    <t>38, 02.11.2017-01.11.2022</t>
  </si>
  <si>
    <t>28, 29.09.2017-28.09.2022</t>
  </si>
  <si>
    <t>42, 12.12.2017-11.12.2022</t>
  </si>
  <si>
    <t>50, 09.04.2018-24.09.2022</t>
  </si>
  <si>
    <t>17, 02.10.2017-01.10.2022</t>
  </si>
  <si>
    <t>24, 06.10.2017-05.10.2022</t>
  </si>
  <si>
    <t>5, 21.09.2017-20.09.2022</t>
  </si>
  <si>
    <t>37, 03.11.2017-02.11.2022</t>
  </si>
  <si>
    <t>43 ,06.02.2018-05.02.2023</t>
  </si>
  <si>
    <t>20, 27.09.2017-26.09.2022</t>
  </si>
  <si>
    <t>27, 29.09.2017-28.09.2022</t>
  </si>
  <si>
    <t>8, 26.09.2017-25.09.2022</t>
  </si>
  <si>
    <t>15, 27.09.2017-26.09.2022</t>
  </si>
  <si>
    <t>14, 26.09.2017-25.09.2022</t>
  </si>
  <si>
    <t>46, 18.01.2018-17.01.2023</t>
  </si>
  <si>
    <t>13, 26.09.2017-26.09.2022</t>
  </si>
  <si>
    <t>12, 26.09.2017-25.09.2022</t>
  </si>
  <si>
    <t>6, 29.09.2017-28.09.2022</t>
  </si>
  <si>
    <t>29, 03.10.2017-02.10.2022</t>
  </si>
  <si>
    <t>7, 26.09.2017-25.09.2022</t>
  </si>
  <si>
    <t>30, 03.10.2017-02.10.2022</t>
  </si>
  <si>
    <t>10, 26.09.2017-25.09.2022</t>
  </si>
  <si>
    <t>41, 30.11.2017-29.11.2022</t>
  </si>
  <si>
    <t>36, 09.11.2017-08.11.2022</t>
  </si>
  <si>
    <t>2, 20.09.2017-19.09.2022</t>
  </si>
  <si>
    <t>49, 19.03.2018-18.03.2023</t>
  </si>
  <si>
    <t>51, 26.04.2018-25.04.2023</t>
  </si>
  <si>
    <t>52, 26.04.2018-25.04.2023</t>
  </si>
  <si>
    <t>34, 16.10.2017-15.10.2022</t>
  </si>
  <si>
    <t>69, 16.03.2019-15.03.2024</t>
  </si>
  <si>
    <t>68, 11.02.2019-10.02.2024</t>
  </si>
  <si>
    <t>Итого за 2018г.</t>
  </si>
  <si>
    <t>Итого за 2019г.</t>
  </si>
  <si>
    <t>ВСЕГО сторно</t>
  </si>
  <si>
    <t>(47, 16.02.2018-15.02.2023)</t>
  </si>
  <si>
    <t xml:space="preserve">Расторжение от 12.02.2019                                            </t>
  </si>
  <si>
    <t>Соглашение о расторжении от 31.10.2019</t>
  </si>
  <si>
    <t>32, 13.10.2017-12.10.2022 выселение 15.06.2020</t>
  </si>
  <si>
    <t>39, 13.11.2017-12.11.2022 расторжение от 25.06.2020</t>
  </si>
  <si>
    <t>64, 29.11.2018-28.11.2023 выселение 26.05.2020</t>
  </si>
  <si>
    <t>Главный бухгалтер</t>
  </si>
  <si>
    <t>Исполнитель:</t>
  </si>
  <si>
    <t xml:space="preserve">Приложение 56 </t>
  </si>
  <si>
    <t>к приказу от ___________№________</t>
  </si>
  <si>
    <t xml:space="preserve">Реестр по продлению договоров найма жилого помещения жилищного фонда социального использования за _______________20 ___г. 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</si>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</sst>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2" borderId="0" xfId="0" applyFont="1" applyFill="1" applyBorder="1" applyAlignment="1"/>
    <xf numFmtId="0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0" borderId="1" xfId="0" applyNumberFormat="1" applyFont="1" applyBorder="1"/>
    <xf numFmtId="0" fontId="0" fillId="0" borderId="0" xfId="0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/>
    <xf numFmtId="49" fontId="5" fillId="4" borderId="1" xfId="18" applyNumberFormat="1" applyFont="1" applyFill="1" applyBorder="1" applyAlignment="1">
      <alignment horizontal="center" vertical="top"/>
    </xf>
    <xf numFmtId="49" fontId="5" fillId="4" borderId="1" xfId="19" applyNumberFormat="1" applyFont="1" applyFill="1" applyBorder="1" applyAlignment="1">
      <alignment horizontal="center" vertical="top"/>
    </xf>
    <xf numFmtId="49" fontId="5" fillId="4" borderId="1" xfId="20" applyNumberFormat="1" applyFont="1" applyFill="1" applyBorder="1" applyAlignment="1">
      <alignment horizontal="center" vertical="top"/>
    </xf>
    <xf numFmtId="49" fontId="5" fillId="4" borderId="1" xfId="21" applyNumberFormat="1" applyFont="1" applyFill="1" applyBorder="1" applyAlignment="1">
      <alignment horizontal="center" vertical="top"/>
    </xf>
    <xf numFmtId="49" fontId="5" fillId="4" borderId="1" xfId="22" applyNumberFormat="1" applyFont="1" applyFill="1" applyBorder="1" applyAlignment="1">
      <alignment horizontal="center" vertical="top"/>
    </xf>
    <xf numFmtId="49" fontId="5" fillId="4" borderId="1" xfId="23" applyNumberFormat="1" applyFont="1" applyFill="1" applyBorder="1" applyAlignment="1">
      <alignment horizontal="center" vertical="top"/>
    </xf>
    <xf numFmtId="49" fontId="5" fillId="4" borderId="1" xfId="24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/>
    </xf>
    <xf numFmtId="49" fontId="5" fillId="4" borderId="1" xfId="21" applyNumberFormat="1" applyFont="1" applyFill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2" fillId="3" borderId="4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49" fontId="5" fillId="4" borderId="4" xfId="18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0" fontId="3" fillId="0" borderId="4" xfId="0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2" fillId="3" borderId="3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5" fillId="4" borderId="3" xfId="18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5" fillId="0" borderId="1" xfId="18" applyNumberFormat="1" applyFont="1" applyFill="1" applyBorder="1" applyAlignment="1">
      <alignment horizontal="center" vertical="top"/>
    </xf>
    <xf numFmtId="49" fontId="5" fillId="4" borderId="1" xfId="19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49" fontId="5" fillId="0" borderId="4" xfId="18" applyNumberFormat="1" applyFont="1" applyFill="1" applyBorder="1" applyAlignment="1">
      <alignment horizontal="center" vertical="top" wrapText="1"/>
    </xf>
    <xf numFmtId="49" fontId="5" fillId="0" borderId="4" xfId="18" applyNumberFormat="1" applyFont="1" applyFill="1" applyBorder="1" applyAlignment="1">
      <alignment horizontal="center" vertical="top"/>
    </xf>
    <xf numFmtId="49" fontId="5" fillId="0" borderId="1" xfId="19" applyNumberFormat="1" applyFont="1" applyFill="1" applyBorder="1" applyAlignment="1">
      <alignment horizontal="center" vertical="top" wrapText="1"/>
    </xf>
    <xf numFmtId="49" fontId="5" fillId="0" borderId="1" xfId="19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5" fillId="4" borderId="3" xfId="23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</cellXfs>
  <cellStyles count="49">
    <cellStyle name="Обычный" xfId="0" builtinId="0"/>
    <cellStyle name="Обычный 10" xfId="8" xr:uid="{00000000-0005-0000-0000-000001000000}"/>
    <cellStyle name="Обычный 11" xfId="9" xr:uid="{00000000-0005-0000-0000-000002000000}"/>
    <cellStyle name="Обычный 12" xfId="10" xr:uid="{00000000-0005-0000-0000-000003000000}"/>
    <cellStyle name="Обычный 13" xfId="11" xr:uid="{00000000-0005-0000-0000-000004000000}"/>
    <cellStyle name="Обычный 14" xfId="12" xr:uid="{00000000-0005-0000-0000-000005000000}"/>
    <cellStyle name="Обычный 15" xfId="13" xr:uid="{00000000-0005-0000-0000-000006000000}"/>
    <cellStyle name="Обычный 16" xfId="14" xr:uid="{00000000-0005-0000-0000-000007000000}"/>
    <cellStyle name="Обычный 17" xfId="15" xr:uid="{00000000-0005-0000-0000-000008000000}"/>
    <cellStyle name="Обычный 18" xfId="16" xr:uid="{00000000-0005-0000-0000-000009000000}"/>
    <cellStyle name="Обычный 19" xfId="17" xr:uid="{00000000-0005-0000-0000-00000A000000}"/>
    <cellStyle name="Обычный 2" xfId="1" xr:uid="{00000000-0005-0000-0000-00000B000000}"/>
    <cellStyle name="Обычный 20" xfId="18" xr:uid="{00000000-0005-0000-0000-00000C000000}"/>
    <cellStyle name="Обычный 21" xfId="19" xr:uid="{00000000-0005-0000-0000-00000D000000}"/>
    <cellStyle name="Обычный 22" xfId="20" xr:uid="{00000000-0005-0000-0000-00000E000000}"/>
    <cellStyle name="Обычный 23" xfId="21" xr:uid="{00000000-0005-0000-0000-00000F000000}"/>
    <cellStyle name="Обычный 24" xfId="22" xr:uid="{00000000-0005-0000-0000-000010000000}"/>
    <cellStyle name="Обычный 25" xfId="23" xr:uid="{00000000-0005-0000-0000-000011000000}"/>
    <cellStyle name="Обычный 26" xfId="24" xr:uid="{00000000-0005-0000-0000-000012000000}"/>
    <cellStyle name="Обычный 27" xfId="25" xr:uid="{00000000-0005-0000-0000-000013000000}"/>
    <cellStyle name="Обычный 28" xfId="26" xr:uid="{00000000-0005-0000-0000-000014000000}"/>
    <cellStyle name="Обычный 29" xfId="27" xr:uid="{00000000-0005-0000-0000-000015000000}"/>
    <cellStyle name="Обычный 3" xfId="2" xr:uid="{00000000-0005-0000-0000-000016000000}"/>
    <cellStyle name="Обычный 30" xfId="28" xr:uid="{00000000-0005-0000-0000-000017000000}"/>
    <cellStyle name="Обычный 31" xfId="29" xr:uid="{00000000-0005-0000-0000-000018000000}"/>
    <cellStyle name="Обычный 32" xfId="30" xr:uid="{00000000-0005-0000-0000-000019000000}"/>
    <cellStyle name="Обычный 33" xfId="31" xr:uid="{00000000-0005-0000-0000-00001A000000}"/>
    <cellStyle name="Обычный 34" xfId="32" xr:uid="{00000000-0005-0000-0000-00001B000000}"/>
    <cellStyle name="Обычный 35" xfId="33" xr:uid="{00000000-0005-0000-0000-00001C000000}"/>
    <cellStyle name="Обычный 36" xfId="34" xr:uid="{00000000-0005-0000-0000-00001D000000}"/>
    <cellStyle name="Обычный 37" xfId="35" xr:uid="{00000000-0005-0000-0000-00001E000000}"/>
    <cellStyle name="Обычный 38" xfId="36" xr:uid="{00000000-0005-0000-0000-00001F000000}"/>
    <cellStyle name="Обычный 39" xfId="37" xr:uid="{00000000-0005-0000-0000-000020000000}"/>
    <cellStyle name="Обычный 4" xfId="3" xr:uid="{00000000-0005-0000-0000-000021000000}"/>
    <cellStyle name="Обычный 40" xfId="38" xr:uid="{00000000-0005-0000-0000-000022000000}"/>
    <cellStyle name="Обычный 41" xfId="39" xr:uid="{00000000-0005-0000-0000-000023000000}"/>
    <cellStyle name="Обычный 42" xfId="40" xr:uid="{00000000-0005-0000-0000-000024000000}"/>
    <cellStyle name="Обычный 43" xfId="41" xr:uid="{00000000-0005-0000-0000-000025000000}"/>
    <cellStyle name="Обычный 44" xfId="42" xr:uid="{00000000-0005-0000-0000-000026000000}"/>
    <cellStyle name="Обычный 45" xfId="43" xr:uid="{00000000-0005-0000-0000-000027000000}"/>
    <cellStyle name="Обычный 46" xfId="44" xr:uid="{00000000-0005-0000-0000-000028000000}"/>
    <cellStyle name="Обычный 47" xfId="45" xr:uid="{00000000-0005-0000-0000-000029000000}"/>
    <cellStyle name="Обычный 48" xfId="46" xr:uid="{00000000-0005-0000-0000-00002A000000}"/>
    <cellStyle name="Обычный 49" xfId="47" xr:uid="{00000000-0005-0000-0000-00002B000000}"/>
    <cellStyle name="Обычный 5" xfId="4" xr:uid="{00000000-0005-0000-0000-00002C000000}"/>
    <cellStyle name="Обычный 50" xfId="48" xr:uid="{00000000-0005-0000-0000-00002D000000}"/>
    <cellStyle name="Обычный 6" xfId="5" xr:uid="{00000000-0005-0000-0000-00002E000000}"/>
    <cellStyle name="Обычный 7" xfId="6" xr:uid="{00000000-0005-0000-0000-00002F000000}"/>
    <cellStyle name="Обычный 9" xfId="7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88"/>
  <sheetViews>
    <sheetView tabSelected="1" view="pageBreakPreview" zoomScale="60" workbookViewId="0">
      <selection sqref="A1:L87"/>
    </sheetView>
  </sheetViews>
  <sheetFormatPr defaultRowHeight="15" x14ac:dyDescent="0.25"/>
  <cols>
    <col min="1" max="1" width="8.7109375" customWidth="1"/>
    <col min="2" max="2" width="35.28515625" customWidth="1"/>
    <col min="3" max="3" width="17.42578125" customWidth="1"/>
    <col min="4" max="5" width="40.28515625" style="11" customWidth="1"/>
    <col min="6" max="6" width="20.5703125" customWidth="1"/>
    <col min="7" max="8" width="20.7109375" customWidth="1"/>
    <col min="9" max="9" width="17.28515625" customWidth="1"/>
    <col min="10" max="10" width="17" customWidth="1"/>
    <col min="11" max="11" width="16.7109375" customWidth="1"/>
    <col min="12" max="12" width="13.28515625" bestFit="1" customWidth="1"/>
  </cols>
  <sheetData>
    <row r="1" spans="1:12" ht="15.75" x14ac:dyDescent="0.25">
      <c r="A1" s="2"/>
      <c r="B1" s="2"/>
      <c r="C1" s="2"/>
      <c r="D1" s="59"/>
      <c r="E1" s="59"/>
      <c r="F1" s="2"/>
      <c r="G1" s="2"/>
      <c r="H1" s="2"/>
      <c r="I1" s="2"/>
      <c r="J1" s="2" t="s">
        <v>118</v>
      </c>
      <c r="K1" s="2"/>
      <c r="L1" s="2"/>
    </row>
    <row r="2" spans="1:12" ht="15.75" x14ac:dyDescent="0.25">
      <c r="A2" s="2"/>
      <c r="B2" s="2"/>
      <c r="C2" s="2"/>
      <c r="D2" s="59"/>
      <c r="E2" s="59"/>
      <c r="F2" s="2"/>
      <c r="G2" s="2"/>
      <c r="H2" s="2"/>
      <c r="I2" s="2"/>
      <c r="J2" s="2" t="s">
        <v>119</v>
      </c>
      <c r="K2" s="2"/>
      <c r="L2" s="2"/>
    </row>
    <row r="3" spans="1:12" ht="15.75" x14ac:dyDescent="0.25">
      <c r="A3" s="2"/>
      <c r="B3" s="2"/>
      <c r="C3" s="2"/>
      <c r="D3" s="59"/>
      <c r="E3" s="59"/>
      <c r="F3" s="2"/>
      <c r="G3" s="2"/>
      <c r="H3" s="2"/>
      <c r="I3" s="2"/>
      <c r="J3" s="2"/>
      <c r="K3" s="2"/>
      <c r="L3" s="2"/>
    </row>
    <row r="4" spans="1:12" ht="15.75" x14ac:dyDescent="0.25">
      <c r="A4" s="2" t="s">
        <v>62</v>
      </c>
      <c r="B4" s="2"/>
      <c r="C4" s="2"/>
      <c r="D4" s="59"/>
      <c r="E4" s="59"/>
      <c r="F4" s="2"/>
      <c r="G4" s="2"/>
      <c r="H4" s="2"/>
      <c r="I4" s="2"/>
      <c r="J4" s="2"/>
      <c r="K4" s="2"/>
      <c r="L4" s="2"/>
    </row>
    <row r="5" spans="1:12" ht="15.75" x14ac:dyDescent="0.25">
      <c r="A5" s="2"/>
      <c r="B5" s="2"/>
      <c r="C5" s="2"/>
      <c r="D5" s="59"/>
      <c r="E5" s="59"/>
      <c r="F5" s="2"/>
      <c r="G5" s="2"/>
      <c r="H5" s="2"/>
      <c r="I5" s="2"/>
      <c r="J5" s="2"/>
      <c r="K5" s="2"/>
      <c r="L5" s="2"/>
    </row>
    <row r="6" spans="1:12" ht="15.75" x14ac:dyDescent="0.25">
      <c r="A6" s="62" t="s">
        <v>120</v>
      </c>
      <c r="B6" s="62"/>
      <c r="C6" s="62"/>
      <c r="D6" s="63"/>
      <c r="E6" s="63"/>
      <c r="F6" s="63"/>
      <c r="G6" s="63"/>
      <c r="H6" s="2"/>
      <c r="I6" s="2"/>
      <c r="J6" s="2"/>
      <c r="K6" s="2"/>
      <c r="L6" s="2"/>
    </row>
    <row r="7" spans="1:12" ht="15.75" x14ac:dyDescent="0.25">
      <c r="A7" s="63"/>
      <c r="B7" s="63"/>
      <c r="C7" s="63"/>
      <c r="D7" s="63"/>
      <c r="E7" s="63"/>
      <c r="F7" s="63"/>
      <c r="G7" s="63"/>
      <c r="H7" s="2"/>
      <c r="I7" s="2"/>
      <c r="J7" s="2"/>
      <c r="K7" s="2"/>
      <c r="L7" s="2"/>
    </row>
    <row r="8" spans="1:12" ht="15.75" x14ac:dyDescent="0.25">
      <c r="A8" s="6"/>
      <c r="B8" s="6"/>
      <c r="C8" s="6"/>
      <c r="D8" s="59"/>
      <c r="E8" s="59"/>
      <c r="F8" s="59"/>
      <c r="G8" s="59"/>
      <c r="H8" s="59"/>
      <c r="I8" s="59"/>
      <c r="J8" s="2"/>
      <c r="K8" s="2"/>
      <c r="L8" s="2"/>
    </row>
    <row r="9" spans="1:12" s="1" customFormat="1" ht="78.75" x14ac:dyDescent="0.25">
      <c r="A9" s="3" t="s">
        <v>60</v>
      </c>
      <c r="B9" s="3" t="s">
        <v>0</v>
      </c>
      <c r="C9" s="3" t="s">
        <v>1</v>
      </c>
      <c r="D9" s="3" t="s">
        <v>63</v>
      </c>
      <c r="E9" s="3"/>
      <c r="F9" s="28" t="s">
        <v>64</v>
      </c>
      <c r="G9" s="28" t="s">
        <v>61</v>
      </c>
      <c r="H9" s="28" t="s">
        <v>66</v>
      </c>
      <c r="I9" s="28" t="s">
        <v>65</v>
      </c>
      <c r="J9" s="3" t="s">
        <v>61</v>
      </c>
      <c r="K9" s="3" t="s">
        <v>66</v>
      </c>
      <c r="L9" s="64"/>
    </row>
    <row r="10" spans="1:12" ht="15.75" x14ac:dyDescent="0.25">
      <c r="A10" s="46"/>
      <c r="B10" s="57"/>
      <c r="C10" s="60"/>
      <c r="D10" s="61"/>
      <c r="E10" s="44"/>
      <c r="F10" s="4"/>
      <c r="G10" s="5"/>
      <c r="H10" s="5"/>
      <c r="I10" s="5"/>
      <c r="J10" s="13"/>
      <c r="K10" s="13"/>
      <c r="L10" s="65"/>
    </row>
    <row r="11" spans="1:12" ht="15.75" hidden="1" x14ac:dyDescent="0.25">
      <c r="A11" s="24">
        <v>210</v>
      </c>
      <c r="B11" s="42" t="s">
        <v>2</v>
      </c>
      <c r="C11" s="41">
        <v>43.2</v>
      </c>
      <c r="D11" s="43" t="s">
        <v>68</v>
      </c>
      <c r="E11" s="43"/>
      <c r="F11" s="25">
        <v>57.18</v>
      </c>
      <c r="G11" s="26">
        <f t="shared" ref="G11:G70" si="0">C11*F11</f>
        <v>2470.1799999999998</v>
      </c>
      <c r="H11" s="26">
        <f>G11*59+G11*19/30</f>
        <v>147305.07</v>
      </c>
      <c r="I11" s="26">
        <v>238.8</v>
      </c>
      <c r="J11" s="27">
        <f t="shared" ref="J11:J70" si="1">C11*I11</f>
        <v>10316.16</v>
      </c>
      <c r="K11" s="27">
        <f>J11*59+J11*19/30</f>
        <v>615187.01</v>
      </c>
    </row>
    <row r="12" spans="1:12" ht="15.75" hidden="1" x14ac:dyDescent="0.25">
      <c r="A12" s="33">
        <v>211</v>
      </c>
      <c r="B12" s="34" t="s">
        <v>3</v>
      </c>
      <c r="C12" s="33">
        <v>43.2</v>
      </c>
      <c r="D12" s="35" t="s">
        <v>69</v>
      </c>
      <c r="E12" s="35"/>
      <c r="F12" s="36">
        <v>57.18</v>
      </c>
      <c r="G12" s="37">
        <f t="shared" si="0"/>
        <v>2470.1799999999998</v>
      </c>
      <c r="H12" s="37">
        <f>G12*59+G12*28/30</f>
        <v>148046.12</v>
      </c>
      <c r="I12" s="37">
        <v>238.8</v>
      </c>
      <c r="J12" s="38">
        <f t="shared" si="1"/>
        <v>10316.16</v>
      </c>
      <c r="K12" s="38">
        <f>J12*59+J12*28/30</f>
        <v>618281.86</v>
      </c>
    </row>
    <row r="13" spans="1:12" ht="15.75" x14ac:dyDescent="0.25">
      <c r="A13" s="46"/>
      <c r="B13" s="57"/>
      <c r="C13" s="60"/>
      <c r="D13" s="61"/>
      <c r="E13" s="44"/>
      <c r="F13" s="4"/>
      <c r="G13" s="5"/>
      <c r="H13" s="5"/>
      <c r="I13" s="5"/>
      <c r="J13" s="13"/>
      <c r="K13" s="13"/>
      <c r="L13" s="65"/>
    </row>
    <row r="14" spans="1:12" ht="15.75" hidden="1" x14ac:dyDescent="0.25">
      <c r="A14" s="24">
        <v>214</v>
      </c>
      <c r="B14" s="42" t="s">
        <v>4</v>
      </c>
      <c r="C14" s="41">
        <v>43.2</v>
      </c>
      <c r="D14" s="24" t="s">
        <v>67</v>
      </c>
      <c r="E14" s="24"/>
      <c r="F14" s="25">
        <v>57.18</v>
      </c>
      <c r="G14" s="26">
        <f t="shared" si="0"/>
        <v>2470.1799999999998</v>
      </c>
      <c r="H14" s="26">
        <f>G14*59+G14*31/31</f>
        <v>148210.79999999999</v>
      </c>
      <c r="I14" s="26">
        <v>238.8</v>
      </c>
      <c r="J14" s="27">
        <f t="shared" si="1"/>
        <v>10316.16</v>
      </c>
      <c r="K14" s="27">
        <f>J14*59+J14*31/31</f>
        <v>618969.59999999998</v>
      </c>
    </row>
    <row r="15" spans="1:12" ht="15.75" hidden="1" x14ac:dyDescent="0.25">
      <c r="A15" s="7">
        <v>215</v>
      </c>
      <c r="B15" s="8" t="s">
        <v>5</v>
      </c>
      <c r="C15" s="7">
        <v>43.2</v>
      </c>
      <c r="D15" s="14" t="s">
        <v>70</v>
      </c>
      <c r="E15" s="14"/>
      <c r="F15" s="4">
        <v>57.18</v>
      </c>
      <c r="G15" s="5">
        <f t="shared" si="0"/>
        <v>2470.1799999999998</v>
      </c>
      <c r="H15" s="5">
        <f>G15*59+G15*2/30</f>
        <v>145905.29999999999</v>
      </c>
      <c r="I15" s="5">
        <v>238.8</v>
      </c>
      <c r="J15" s="13">
        <f t="shared" si="1"/>
        <v>10316.16</v>
      </c>
      <c r="K15" s="13">
        <f>J15*59+J15*2/30</f>
        <v>609341.18000000005</v>
      </c>
    </row>
    <row r="16" spans="1:12" ht="31.5" hidden="1" x14ac:dyDescent="0.25">
      <c r="A16" s="49">
        <v>216</v>
      </c>
      <c r="B16" s="50" t="s">
        <v>6</v>
      </c>
      <c r="C16" s="51">
        <v>67</v>
      </c>
      <c r="D16" s="52" t="s">
        <v>113</v>
      </c>
      <c r="E16" s="53"/>
      <c r="F16" s="36">
        <v>57.15</v>
      </c>
      <c r="G16" s="37">
        <f t="shared" si="0"/>
        <v>3829.05</v>
      </c>
      <c r="H16" s="37">
        <f>G16*40-G16*3/31</f>
        <v>152791.45000000001</v>
      </c>
      <c r="I16" s="37">
        <v>238.8</v>
      </c>
      <c r="J16" s="38">
        <f t="shared" si="1"/>
        <v>15999.6</v>
      </c>
      <c r="K16" s="38">
        <f>J16*40-J16*3/31</f>
        <v>638435.65</v>
      </c>
    </row>
    <row r="17" spans="1:11" ht="15.75" hidden="1" x14ac:dyDescent="0.25">
      <c r="A17" s="46">
        <v>2</v>
      </c>
      <c r="B17" s="45" t="s">
        <v>7</v>
      </c>
      <c r="C17" s="46">
        <v>67</v>
      </c>
      <c r="D17" s="47" t="s">
        <v>71</v>
      </c>
      <c r="E17" s="44" t="s">
        <v>112</v>
      </c>
      <c r="F17" s="4">
        <v>57.18</v>
      </c>
      <c r="G17" s="5">
        <f t="shared" si="0"/>
        <v>3831.06</v>
      </c>
      <c r="H17" s="5">
        <f>(1*G17)/31+(G17*2)+(G17*32)+(26*G17)/30</f>
        <v>133699.87</v>
      </c>
      <c r="I17" s="5">
        <v>238.8</v>
      </c>
      <c r="J17" s="13">
        <f t="shared" si="1"/>
        <v>15999.6</v>
      </c>
      <c r="K17" s="13">
        <f>(1*J17)/31+J17*2+J17*32+26*J17/30</f>
        <v>558368.84</v>
      </c>
    </row>
    <row r="18" spans="1:11" ht="15.75" hidden="1" x14ac:dyDescent="0.25">
      <c r="A18" s="24">
        <v>218</v>
      </c>
      <c r="B18" s="42" t="s">
        <v>8</v>
      </c>
      <c r="C18" s="41">
        <v>43.2</v>
      </c>
      <c r="D18" s="43" t="s">
        <v>72</v>
      </c>
      <c r="E18" s="43"/>
      <c r="F18" s="25">
        <v>57.18</v>
      </c>
      <c r="G18" s="26">
        <f t="shared" si="0"/>
        <v>2470.1799999999998</v>
      </c>
      <c r="H18" s="26">
        <f>G18*59+G18*3/31</f>
        <v>145979.67000000001</v>
      </c>
      <c r="I18" s="26">
        <v>238.8</v>
      </c>
      <c r="J18" s="27">
        <f t="shared" si="1"/>
        <v>10316.16</v>
      </c>
      <c r="K18" s="27">
        <f>J18*59+J18*3/31</f>
        <v>609651.78</v>
      </c>
    </row>
    <row r="19" spans="1:11" ht="15.75" hidden="1" x14ac:dyDescent="0.25">
      <c r="A19" s="7">
        <v>219</v>
      </c>
      <c r="B19" s="8" t="s">
        <v>9</v>
      </c>
      <c r="C19" s="7">
        <v>43.2</v>
      </c>
      <c r="D19" s="14" t="s">
        <v>73</v>
      </c>
      <c r="E19" s="14"/>
      <c r="F19" s="4">
        <v>57.18</v>
      </c>
      <c r="G19" s="5">
        <f t="shared" si="0"/>
        <v>2470.1799999999998</v>
      </c>
      <c r="H19" s="5">
        <f>G19*59+G19*9/31</f>
        <v>146457.76999999999</v>
      </c>
      <c r="I19" s="5">
        <v>238.8</v>
      </c>
      <c r="J19" s="13">
        <f t="shared" si="1"/>
        <v>10316.16</v>
      </c>
      <c r="K19" s="13">
        <f>J19*59+J19*9/31</f>
        <v>611648.44999999995</v>
      </c>
    </row>
    <row r="20" spans="1:11" ht="15.75" hidden="1" x14ac:dyDescent="0.25">
      <c r="A20" s="9">
        <v>220</v>
      </c>
      <c r="B20" s="8" t="s">
        <v>10</v>
      </c>
      <c r="C20" s="7">
        <v>67</v>
      </c>
      <c r="D20" s="9" t="s">
        <v>67</v>
      </c>
      <c r="E20" s="9"/>
      <c r="F20" s="4">
        <v>57.18</v>
      </c>
      <c r="G20" s="5">
        <f t="shared" si="0"/>
        <v>3831.06</v>
      </c>
      <c r="H20" s="5">
        <f>G20*59+G20*31/31</f>
        <v>229863.6</v>
      </c>
      <c r="I20" s="5">
        <v>238.8</v>
      </c>
      <c r="J20" s="13">
        <f t="shared" si="1"/>
        <v>15999.6</v>
      </c>
      <c r="K20" s="13">
        <f>J20*59+J20*31/31</f>
        <v>959976</v>
      </c>
    </row>
    <row r="21" spans="1:11" ht="15.75" hidden="1" x14ac:dyDescent="0.25">
      <c r="A21" s="7">
        <v>221</v>
      </c>
      <c r="B21" s="8" t="s">
        <v>11</v>
      </c>
      <c r="C21" s="7">
        <v>67</v>
      </c>
      <c r="D21" s="9" t="s">
        <v>67</v>
      </c>
      <c r="E21" s="9"/>
      <c r="F21" s="4">
        <v>57.18</v>
      </c>
      <c r="G21" s="5">
        <f t="shared" si="0"/>
        <v>3831.06</v>
      </c>
      <c r="H21" s="5">
        <f>G21*59+G21*31/31</f>
        <v>229863.6</v>
      </c>
      <c r="I21" s="5">
        <v>238.8</v>
      </c>
      <c r="J21" s="13">
        <f t="shared" si="1"/>
        <v>15999.6</v>
      </c>
      <c r="K21" s="13">
        <f>J21*59+J21*31/31</f>
        <v>959976</v>
      </c>
    </row>
    <row r="22" spans="1:11" ht="15.75" hidden="1" x14ac:dyDescent="0.25">
      <c r="A22" s="9">
        <v>222</v>
      </c>
      <c r="B22" s="8" t="s">
        <v>12</v>
      </c>
      <c r="C22" s="7">
        <v>43.2</v>
      </c>
      <c r="D22" s="15" t="s">
        <v>74</v>
      </c>
      <c r="E22" s="15"/>
      <c r="F22" s="4">
        <v>57.18</v>
      </c>
      <c r="G22" s="5">
        <f t="shared" si="0"/>
        <v>2470.1799999999998</v>
      </c>
      <c r="H22" s="5">
        <f>G22*59+G22*26/30</f>
        <v>147881.44</v>
      </c>
      <c r="I22" s="5">
        <v>238.8</v>
      </c>
      <c r="J22" s="13">
        <f t="shared" si="1"/>
        <v>10316.16</v>
      </c>
      <c r="K22" s="13">
        <f>J22*59+J22*26/30</f>
        <v>617594.11</v>
      </c>
    </row>
    <row r="23" spans="1:11" ht="15.75" hidden="1" x14ac:dyDescent="0.25">
      <c r="A23" s="7">
        <v>223</v>
      </c>
      <c r="B23" s="8" t="s">
        <v>13</v>
      </c>
      <c r="C23" s="7">
        <v>43.2</v>
      </c>
      <c r="D23" s="15" t="s">
        <v>75</v>
      </c>
      <c r="E23" s="15"/>
      <c r="F23" s="4">
        <v>57.18</v>
      </c>
      <c r="G23" s="5">
        <f t="shared" si="0"/>
        <v>2470.1799999999998</v>
      </c>
      <c r="H23" s="5">
        <f>G23*59+G23*12/31</f>
        <v>146696.82</v>
      </c>
      <c r="I23" s="5">
        <v>238.8</v>
      </c>
      <c r="J23" s="13">
        <f t="shared" si="1"/>
        <v>10316.16</v>
      </c>
      <c r="K23" s="13">
        <f>J23*59+J23*12/31</f>
        <v>612646.79</v>
      </c>
    </row>
    <row r="24" spans="1:11" ht="15.75" hidden="1" x14ac:dyDescent="0.25">
      <c r="A24" s="9">
        <v>224</v>
      </c>
      <c r="B24" s="8" t="s">
        <v>14</v>
      </c>
      <c r="C24" s="7">
        <v>67</v>
      </c>
      <c r="D24" s="15" t="s">
        <v>76</v>
      </c>
      <c r="E24" s="15"/>
      <c r="F24" s="4">
        <v>57.18</v>
      </c>
      <c r="G24" s="5">
        <f t="shared" si="0"/>
        <v>3831.06</v>
      </c>
      <c r="H24" s="5">
        <f>G24*59+G24*1/30</f>
        <v>226160.24</v>
      </c>
      <c r="I24" s="5">
        <v>238.8</v>
      </c>
      <c r="J24" s="13">
        <f t="shared" si="1"/>
        <v>15999.6</v>
      </c>
      <c r="K24" s="13">
        <f>J24*59+J24*1/30</f>
        <v>944509.72</v>
      </c>
    </row>
    <row r="25" spans="1:11" ht="31.5" hidden="1" x14ac:dyDescent="0.25">
      <c r="A25" s="46">
        <v>225</v>
      </c>
      <c r="B25" s="45" t="s">
        <v>15</v>
      </c>
      <c r="C25" s="46">
        <v>67</v>
      </c>
      <c r="D25" s="54" t="s">
        <v>114</v>
      </c>
      <c r="E25" s="55"/>
      <c r="F25" s="4">
        <v>57.18</v>
      </c>
      <c r="G25" s="5">
        <f t="shared" si="0"/>
        <v>3831.06</v>
      </c>
      <c r="H25" s="5">
        <f>G25*41-G25*13/30</f>
        <v>155413.32999999999</v>
      </c>
      <c r="I25" s="5">
        <v>238.8</v>
      </c>
      <c r="J25" s="13">
        <f t="shared" si="1"/>
        <v>15999.6</v>
      </c>
      <c r="K25" s="13">
        <f>J25*41-J25*13/30</f>
        <v>649050.43999999994</v>
      </c>
    </row>
    <row r="26" spans="1:11" ht="15.75" hidden="1" x14ac:dyDescent="0.25">
      <c r="A26" s="9">
        <v>226</v>
      </c>
      <c r="B26" s="8" t="s">
        <v>16</v>
      </c>
      <c r="C26" s="7">
        <v>43.2</v>
      </c>
      <c r="D26" s="48" t="s">
        <v>79</v>
      </c>
      <c r="E26" s="15"/>
      <c r="F26" s="4">
        <v>57.18</v>
      </c>
      <c r="G26" s="5">
        <f t="shared" si="0"/>
        <v>2470.1799999999998</v>
      </c>
      <c r="H26" s="5">
        <f>G26*59+G26*24/30</f>
        <v>147716.76</v>
      </c>
      <c r="I26" s="5">
        <v>238.8</v>
      </c>
      <c r="J26" s="13">
        <f t="shared" si="1"/>
        <v>10316.16</v>
      </c>
      <c r="K26" s="13">
        <f>J26*59+J26*24/30</f>
        <v>616906.37</v>
      </c>
    </row>
    <row r="27" spans="1:11" ht="15.75" hidden="1" x14ac:dyDescent="0.25">
      <c r="A27" s="7">
        <v>227</v>
      </c>
      <c r="B27" s="8" t="s">
        <v>17</v>
      </c>
      <c r="C27" s="7">
        <v>43.2</v>
      </c>
      <c r="D27" s="15" t="s">
        <v>77</v>
      </c>
      <c r="E27" s="15"/>
      <c r="F27" s="4">
        <v>57.18</v>
      </c>
      <c r="G27" s="5">
        <f t="shared" si="0"/>
        <v>2470.1799999999998</v>
      </c>
      <c r="H27" s="5">
        <f>G27*59+G27*28/30</f>
        <v>148046.12</v>
      </c>
      <c r="I27" s="5">
        <v>238.8</v>
      </c>
      <c r="J27" s="13">
        <f t="shared" si="1"/>
        <v>10316.16</v>
      </c>
      <c r="K27" s="13">
        <f>J27*59+J27*28/30</f>
        <v>618281.86</v>
      </c>
    </row>
    <row r="28" spans="1:11" ht="15.75" hidden="1" x14ac:dyDescent="0.25">
      <c r="A28" s="9">
        <v>228</v>
      </c>
      <c r="B28" s="8" t="s">
        <v>18</v>
      </c>
      <c r="C28" s="7">
        <v>67</v>
      </c>
      <c r="D28" s="15" t="s">
        <v>78</v>
      </c>
      <c r="E28" s="15"/>
      <c r="F28" s="4">
        <v>57.18</v>
      </c>
      <c r="G28" s="5">
        <f t="shared" si="0"/>
        <v>3831.06</v>
      </c>
      <c r="H28" s="5">
        <f>G28*59+G28*11/31</f>
        <v>227391.95</v>
      </c>
      <c r="I28" s="5">
        <v>238.8</v>
      </c>
      <c r="J28" s="13">
        <f t="shared" si="1"/>
        <v>15999.6</v>
      </c>
      <c r="K28" s="13">
        <f>J28*59+J28*11/31</f>
        <v>949653.68</v>
      </c>
    </row>
    <row r="29" spans="1:11" ht="15.75" hidden="1" x14ac:dyDescent="0.25">
      <c r="A29" s="7">
        <v>229</v>
      </c>
      <c r="B29" s="8" t="s">
        <v>19</v>
      </c>
      <c r="C29" s="7">
        <v>67</v>
      </c>
      <c r="D29" s="15" t="s">
        <v>101</v>
      </c>
      <c r="E29" s="15"/>
      <c r="F29" s="4">
        <v>57.18</v>
      </c>
      <c r="G29" s="5">
        <f t="shared" si="0"/>
        <v>3831.06</v>
      </c>
      <c r="H29" s="5">
        <f>G29*59+G29*18/30</f>
        <v>228331.18</v>
      </c>
      <c r="I29" s="5">
        <v>238.8</v>
      </c>
      <c r="J29" s="13">
        <f t="shared" si="1"/>
        <v>15999.6</v>
      </c>
      <c r="K29" s="13">
        <f>J29*59+J29*18/30</f>
        <v>953576.16</v>
      </c>
    </row>
    <row r="30" spans="1:11" ht="15.75" hidden="1" x14ac:dyDescent="0.25">
      <c r="A30" s="9">
        <v>230</v>
      </c>
      <c r="B30" s="8" t="s">
        <v>20</v>
      </c>
      <c r="C30" s="7">
        <v>43.2</v>
      </c>
      <c r="D30" s="16" t="s">
        <v>80</v>
      </c>
      <c r="E30" s="16"/>
      <c r="F30" s="4">
        <v>57.18</v>
      </c>
      <c r="G30" s="5">
        <f t="shared" si="0"/>
        <v>2470.1799999999998</v>
      </c>
      <c r="H30" s="5">
        <f>G30*59+G30*1/31</f>
        <v>145820.29999999999</v>
      </c>
      <c r="I30" s="5">
        <v>238.8</v>
      </c>
      <c r="J30" s="13">
        <f t="shared" si="1"/>
        <v>10316.16</v>
      </c>
      <c r="K30" s="13">
        <f>J30*59+J30*1/31</f>
        <v>608986.22</v>
      </c>
    </row>
    <row r="31" spans="1:11" ht="15.75" hidden="1" x14ac:dyDescent="0.25">
      <c r="A31" s="9">
        <v>232</v>
      </c>
      <c r="B31" s="8" t="s">
        <v>21</v>
      </c>
      <c r="C31" s="7">
        <v>67</v>
      </c>
      <c r="D31" s="16" t="s">
        <v>81</v>
      </c>
      <c r="E31" s="16"/>
      <c r="F31" s="4">
        <v>57.18</v>
      </c>
      <c r="G31" s="5">
        <f t="shared" si="0"/>
        <v>3831.06</v>
      </c>
      <c r="H31" s="5">
        <f>G31*59+G31*5/31</f>
        <v>226650.45</v>
      </c>
      <c r="I31" s="5">
        <v>238.8</v>
      </c>
      <c r="J31" s="13">
        <f t="shared" si="1"/>
        <v>15999.6</v>
      </c>
      <c r="K31" s="13">
        <f>J31*59+J31*5/31</f>
        <v>946556.98</v>
      </c>
    </row>
    <row r="32" spans="1:11" ht="15.75" hidden="1" x14ac:dyDescent="0.25">
      <c r="A32" s="7">
        <v>233</v>
      </c>
      <c r="B32" s="8" t="s">
        <v>22</v>
      </c>
      <c r="C32" s="7">
        <v>67</v>
      </c>
      <c r="D32" s="9" t="s">
        <v>67</v>
      </c>
      <c r="E32" s="9"/>
      <c r="F32" s="4">
        <v>57.18</v>
      </c>
      <c r="G32" s="5">
        <f t="shared" si="0"/>
        <v>3831.06</v>
      </c>
      <c r="H32" s="5">
        <f>G32*59+G32*31/31</f>
        <v>229863.6</v>
      </c>
      <c r="I32" s="5">
        <v>238.8</v>
      </c>
      <c r="J32" s="13">
        <f t="shared" si="1"/>
        <v>15999.6</v>
      </c>
      <c r="K32" s="13">
        <f>J32*59+J32*31/31</f>
        <v>959976</v>
      </c>
    </row>
    <row r="33" spans="1:11" ht="15.75" hidden="1" x14ac:dyDescent="0.25">
      <c r="A33" s="9">
        <v>234</v>
      </c>
      <c r="B33" s="8" t="s">
        <v>23</v>
      </c>
      <c r="C33" s="7">
        <v>43.2</v>
      </c>
      <c r="D33" s="16" t="s">
        <v>82</v>
      </c>
      <c r="E33" s="16"/>
      <c r="F33" s="4">
        <v>57.18</v>
      </c>
      <c r="G33" s="5">
        <f t="shared" si="0"/>
        <v>2470.1799999999998</v>
      </c>
      <c r="H33" s="5">
        <f>G33*59+G33*20/30</f>
        <v>147387.41</v>
      </c>
      <c r="I33" s="5">
        <v>238.8</v>
      </c>
      <c r="J33" s="13">
        <f t="shared" si="1"/>
        <v>10316.16</v>
      </c>
      <c r="K33" s="13">
        <f>J33*59+J33*20/30</f>
        <v>615530.88</v>
      </c>
    </row>
    <row r="34" spans="1:11" ht="15.75" hidden="1" x14ac:dyDescent="0.25">
      <c r="A34" s="7">
        <v>235</v>
      </c>
      <c r="B34" s="8" t="s">
        <v>24</v>
      </c>
      <c r="C34" s="7">
        <v>43.2</v>
      </c>
      <c r="D34" s="16" t="s">
        <v>83</v>
      </c>
      <c r="E34" s="16"/>
      <c r="F34" s="4">
        <v>57.18</v>
      </c>
      <c r="G34" s="5">
        <f t="shared" si="0"/>
        <v>2470.1799999999998</v>
      </c>
      <c r="H34" s="5">
        <f>G34*59+G34*2/31</f>
        <v>145899.99</v>
      </c>
      <c r="I34" s="5">
        <v>238.8</v>
      </c>
      <c r="J34" s="13">
        <f t="shared" si="1"/>
        <v>10316.16</v>
      </c>
      <c r="K34" s="13">
        <f>J34*59+J34*2/31</f>
        <v>609319</v>
      </c>
    </row>
    <row r="35" spans="1:11" ht="15.75" hidden="1" x14ac:dyDescent="0.25">
      <c r="A35" s="9">
        <v>236</v>
      </c>
      <c r="B35" s="8" t="s">
        <v>25</v>
      </c>
      <c r="C35" s="7">
        <v>67</v>
      </c>
      <c r="D35" s="9" t="s">
        <v>67</v>
      </c>
      <c r="E35" s="9"/>
      <c r="F35" s="4">
        <v>57.18</v>
      </c>
      <c r="G35" s="5">
        <f t="shared" si="0"/>
        <v>3831.06</v>
      </c>
      <c r="H35" s="5">
        <f>G35*59+G35*231/31</f>
        <v>254580.12</v>
      </c>
      <c r="I35" s="5">
        <v>238.8</v>
      </c>
      <c r="J35" s="13">
        <f t="shared" si="1"/>
        <v>15999.6</v>
      </c>
      <c r="K35" s="13">
        <f>J35*59+J35*231/31</f>
        <v>1063199.23</v>
      </c>
    </row>
    <row r="36" spans="1:11" ht="15.75" hidden="1" x14ac:dyDescent="0.25">
      <c r="A36" s="7">
        <v>237</v>
      </c>
      <c r="B36" s="8" t="s">
        <v>26</v>
      </c>
      <c r="C36" s="7">
        <v>67</v>
      </c>
      <c r="D36" s="16" t="s">
        <v>84</v>
      </c>
      <c r="E36" s="16"/>
      <c r="F36" s="4">
        <v>57.18</v>
      </c>
      <c r="G36" s="5">
        <f t="shared" si="0"/>
        <v>3831.06</v>
      </c>
      <c r="H36" s="5">
        <f>G36*59+G36*5/28</f>
        <v>226716.66</v>
      </c>
      <c r="I36" s="5">
        <v>238.8</v>
      </c>
      <c r="J36" s="13">
        <f t="shared" si="1"/>
        <v>15999.6</v>
      </c>
      <c r="K36" s="13">
        <f>J36*59+J36*5/28</f>
        <v>946833.47</v>
      </c>
    </row>
    <row r="37" spans="1:11" ht="15.75" hidden="1" x14ac:dyDescent="0.25">
      <c r="A37" s="9">
        <v>238</v>
      </c>
      <c r="B37" s="8" t="s">
        <v>27</v>
      </c>
      <c r="C37" s="7">
        <v>43.2</v>
      </c>
      <c r="D37" s="9" t="s">
        <v>67</v>
      </c>
      <c r="E37" s="9"/>
      <c r="F37" s="4">
        <v>57.18</v>
      </c>
      <c r="G37" s="5">
        <f t="shared" si="0"/>
        <v>2470.1799999999998</v>
      </c>
      <c r="H37" s="5">
        <f>G37*59+G37*31/31</f>
        <v>148210.79999999999</v>
      </c>
      <c r="I37" s="5">
        <v>238.8</v>
      </c>
      <c r="J37" s="13">
        <f t="shared" si="1"/>
        <v>10316.16</v>
      </c>
      <c r="K37" s="13">
        <f>J37*59+J37*31/31</f>
        <v>618969.59999999998</v>
      </c>
    </row>
    <row r="38" spans="1:11" ht="15.75" hidden="1" x14ac:dyDescent="0.25">
      <c r="A38" s="7">
        <v>239</v>
      </c>
      <c r="B38" s="8" t="s">
        <v>28</v>
      </c>
      <c r="C38" s="7">
        <v>43.2</v>
      </c>
      <c r="D38" s="16" t="s">
        <v>85</v>
      </c>
      <c r="E38" s="16"/>
      <c r="F38" s="4">
        <v>57.18</v>
      </c>
      <c r="G38" s="5">
        <f t="shared" si="0"/>
        <v>2470.1799999999998</v>
      </c>
      <c r="H38" s="5">
        <f>G38*59+G38*26/30</f>
        <v>147881.44</v>
      </c>
      <c r="I38" s="5">
        <v>238.8</v>
      </c>
      <c r="J38" s="13">
        <f t="shared" si="1"/>
        <v>10316.16</v>
      </c>
      <c r="K38" s="13">
        <f>J38*59+J38*26/30</f>
        <v>617594.11</v>
      </c>
    </row>
    <row r="39" spans="1:11" ht="15.75" hidden="1" x14ac:dyDescent="0.25">
      <c r="A39" s="9">
        <v>240</v>
      </c>
      <c r="B39" s="8" t="s">
        <v>29</v>
      </c>
      <c r="C39" s="7">
        <v>67</v>
      </c>
      <c r="D39" s="17" t="s">
        <v>105</v>
      </c>
      <c r="E39" s="17"/>
      <c r="F39" s="4">
        <v>58.15</v>
      </c>
      <c r="G39" s="5">
        <f t="shared" si="0"/>
        <v>3896.05</v>
      </c>
      <c r="H39" s="5">
        <f>G39*59+G39*15/31</f>
        <v>231752.14</v>
      </c>
      <c r="I39" s="5">
        <v>238.8</v>
      </c>
      <c r="J39" s="13">
        <f t="shared" si="1"/>
        <v>15999.6</v>
      </c>
      <c r="K39" s="13">
        <f>J39*59+J39*15/31</f>
        <v>951718.14</v>
      </c>
    </row>
    <row r="40" spans="1:11" ht="15.75" hidden="1" x14ac:dyDescent="0.25">
      <c r="A40" s="7">
        <v>241</v>
      </c>
      <c r="B40" s="8" t="s">
        <v>30</v>
      </c>
      <c r="C40" s="7">
        <v>67</v>
      </c>
      <c r="D40" s="17" t="s">
        <v>102</v>
      </c>
      <c r="E40" s="17"/>
      <c r="F40" s="4">
        <v>57.18</v>
      </c>
      <c r="G40" s="5">
        <f t="shared" si="0"/>
        <v>3831.06</v>
      </c>
      <c r="H40" s="5">
        <f>G40*59+G40*25/30</f>
        <v>229225.09</v>
      </c>
      <c r="I40" s="5">
        <v>238.8</v>
      </c>
      <c r="J40" s="13">
        <f t="shared" si="1"/>
        <v>15999.6</v>
      </c>
      <c r="K40" s="13">
        <f>J40*59+J40*25/30</f>
        <v>957309.4</v>
      </c>
    </row>
    <row r="41" spans="1:11" ht="15.75" hidden="1" x14ac:dyDescent="0.25">
      <c r="A41" s="9">
        <v>242</v>
      </c>
      <c r="B41" s="8" t="s">
        <v>31</v>
      </c>
      <c r="C41" s="7">
        <v>43.2</v>
      </c>
      <c r="D41" s="17" t="s">
        <v>86</v>
      </c>
      <c r="E41" s="17"/>
      <c r="F41" s="4">
        <v>57.18</v>
      </c>
      <c r="G41" s="5">
        <f t="shared" si="0"/>
        <v>2470.1799999999998</v>
      </c>
      <c r="H41" s="5">
        <f>G41*59+G41*28/30</f>
        <v>148046.12</v>
      </c>
      <c r="I41" s="5">
        <v>238.8</v>
      </c>
      <c r="J41" s="13">
        <f t="shared" si="1"/>
        <v>10316.16</v>
      </c>
      <c r="K41" s="13">
        <f>J41*59+J41*28/30</f>
        <v>618281.86</v>
      </c>
    </row>
    <row r="42" spans="1:11" ht="15.75" hidden="1" x14ac:dyDescent="0.25">
      <c r="A42" s="7">
        <v>243</v>
      </c>
      <c r="B42" s="8" t="s">
        <v>32</v>
      </c>
      <c r="C42" s="7">
        <v>43.2</v>
      </c>
      <c r="D42" s="17" t="s">
        <v>87</v>
      </c>
      <c r="E42" s="17"/>
      <c r="F42" s="4">
        <v>57.18</v>
      </c>
      <c r="G42" s="5">
        <f t="shared" si="0"/>
        <v>2470.1799999999998</v>
      </c>
      <c r="H42" s="5">
        <f>G42*59+G42*25/30</f>
        <v>147799.1</v>
      </c>
      <c r="I42" s="5">
        <v>238.8</v>
      </c>
      <c r="J42" s="13">
        <f t="shared" si="1"/>
        <v>10316.16</v>
      </c>
      <c r="K42" s="13">
        <f>J42*59+J42*25/30</f>
        <v>617250.24</v>
      </c>
    </row>
    <row r="43" spans="1:11" ht="15.75" hidden="1" x14ac:dyDescent="0.25">
      <c r="A43" s="9">
        <v>244</v>
      </c>
      <c r="B43" s="8" t="s">
        <v>33</v>
      </c>
      <c r="C43" s="7">
        <v>67</v>
      </c>
      <c r="D43" s="17" t="s">
        <v>103</v>
      </c>
      <c r="E43" s="17"/>
      <c r="F43" s="4">
        <v>57.18</v>
      </c>
      <c r="G43" s="5">
        <f t="shared" si="0"/>
        <v>3831.06</v>
      </c>
      <c r="H43" s="5">
        <f>G43*59+G43*25/30</f>
        <v>229225.09</v>
      </c>
      <c r="I43" s="5">
        <v>238.8</v>
      </c>
      <c r="J43" s="13">
        <f t="shared" si="1"/>
        <v>15999.6</v>
      </c>
      <c r="K43" s="13">
        <f>J43*59+J43*25/30</f>
        <v>957309.4</v>
      </c>
    </row>
    <row r="44" spans="1:11" ht="15.75" hidden="1" x14ac:dyDescent="0.25">
      <c r="A44" s="7">
        <v>245</v>
      </c>
      <c r="B44" s="8" t="s">
        <v>34</v>
      </c>
      <c r="C44" s="7">
        <v>67</v>
      </c>
      <c r="D44" s="9" t="s">
        <v>67</v>
      </c>
      <c r="E44" s="9"/>
      <c r="F44" s="4">
        <v>57.18</v>
      </c>
      <c r="G44" s="5">
        <f t="shared" si="0"/>
        <v>3831.06</v>
      </c>
      <c r="H44" s="5">
        <f>G44*59+G44*31/31</f>
        <v>229863.6</v>
      </c>
      <c r="I44" s="5">
        <v>238.8</v>
      </c>
      <c r="J44" s="13">
        <f t="shared" si="1"/>
        <v>15999.6</v>
      </c>
      <c r="K44" s="13">
        <f>J44*59+J44*31/31</f>
        <v>959976</v>
      </c>
    </row>
    <row r="45" spans="1:11" ht="15.75" hidden="1" x14ac:dyDescent="0.25">
      <c r="A45" s="7"/>
      <c r="B45" s="8" t="s">
        <v>35</v>
      </c>
      <c r="C45" s="23">
        <v>43.2</v>
      </c>
      <c r="D45" s="9" t="s">
        <v>110</v>
      </c>
      <c r="E45" s="9"/>
      <c r="F45" s="5">
        <v>57.18</v>
      </c>
      <c r="G45" s="5">
        <f>F45*C46</f>
        <v>2470.1799999999998</v>
      </c>
      <c r="H45" s="5">
        <f>G45*59+G45*15/28</f>
        <v>147063.93</v>
      </c>
      <c r="I45" s="5">
        <v>238.8</v>
      </c>
      <c r="J45" s="5">
        <v>10316.16</v>
      </c>
      <c r="K45" s="5">
        <f>J45*59+J45*15/28</f>
        <v>614179.94999999995</v>
      </c>
    </row>
    <row r="46" spans="1:11" ht="15.75" hidden="1" x14ac:dyDescent="0.25">
      <c r="A46" s="9">
        <v>246</v>
      </c>
      <c r="B46" s="8" t="s">
        <v>35</v>
      </c>
      <c r="C46" s="23">
        <v>43.2</v>
      </c>
      <c r="D46" s="22" t="s">
        <v>111</v>
      </c>
      <c r="E46" s="22"/>
      <c r="F46" s="5">
        <v>57.18</v>
      </c>
      <c r="G46" s="5">
        <f>C46*F46</f>
        <v>2470.1799999999998</v>
      </c>
      <c r="H46" s="5">
        <f>G46*10+G46*13/28</f>
        <v>25848.67</v>
      </c>
      <c r="I46" s="5">
        <v>238.8</v>
      </c>
      <c r="J46" s="5">
        <f t="shared" si="1"/>
        <v>10316.16</v>
      </c>
      <c r="K46" s="5">
        <f>J46*10+J46*13/28</f>
        <v>107951.25</v>
      </c>
    </row>
    <row r="47" spans="1:11" ht="15.75" hidden="1" x14ac:dyDescent="0.25">
      <c r="A47" s="7">
        <v>247</v>
      </c>
      <c r="B47" s="8" t="s">
        <v>36</v>
      </c>
      <c r="C47" s="7">
        <v>43.2</v>
      </c>
      <c r="D47" s="24" t="s">
        <v>67</v>
      </c>
      <c r="E47" s="24"/>
      <c r="F47" s="25">
        <v>57.18</v>
      </c>
      <c r="G47" s="26">
        <f t="shared" si="0"/>
        <v>2470.1799999999998</v>
      </c>
      <c r="H47" s="26">
        <f>G47*59+G47*31/31</f>
        <v>148210.79999999999</v>
      </c>
      <c r="I47" s="26">
        <v>238.8</v>
      </c>
      <c r="J47" s="27">
        <f t="shared" si="1"/>
        <v>10316.16</v>
      </c>
      <c r="K47" s="27">
        <f>J47*59+J47*31/31</f>
        <v>618969.59999999998</v>
      </c>
    </row>
    <row r="48" spans="1:11" ht="15.75" hidden="1" x14ac:dyDescent="0.25">
      <c r="A48" s="9">
        <v>248</v>
      </c>
      <c r="B48" s="8" t="s">
        <v>37</v>
      </c>
      <c r="C48" s="7">
        <v>67</v>
      </c>
      <c r="D48" s="9" t="s">
        <v>67</v>
      </c>
      <c r="E48" s="9"/>
      <c r="F48" s="4">
        <v>57.18</v>
      </c>
      <c r="G48" s="5">
        <f t="shared" si="0"/>
        <v>3831.06</v>
      </c>
      <c r="H48" s="5">
        <f>G48*59+G48*31/31</f>
        <v>229863.6</v>
      </c>
      <c r="I48" s="5">
        <v>238.8</v>
      </c>
      <c r="J48" s="13">
        <f t="shared" si="1"/>
        <v>15999.6</v>
      </c>
      <c r="K48" s="13">
        <f>J48*59+J48*31/31</f>
        <v>959976</v>
      </c>
    </row>
    <row r="49" spans="1:11" ht="15.75" hidden="1" x14ac:dyDescent="0.25">
      <c r="A49" s="7">
        <v>249</v>
      </c>
      <c r="B49" s="8" t="s">
        <v>38</v>
      </c>
      <c r="C49" s="7">
        <v>67</v>
      </c>
      <c r="D49" s="17" t="s">
        <v>88</v>
      </c>
      <c r="E49" s="17"/>
      <c r="F49" s="4">
        <v>57.18</v>
      </c>
      <c r="G49" s="5">
        <f t="shared" si="0"/>
        <v>3831.06</v>
      </c>
      <c r="H49" s="5">
        <f>G49*59+G49*26/30</f>
        <v>229352.79</v>
      </c>
      <c r="I49" s="5">
        <v>238.8</v>
      </c>
      <c r="J49" s="13">
        <f t="shared" si="1"/>
        <v>15999.6</v>
      </c>
      <c r="K49" s="13">
        <f>J49*59+J49*26/30</f>
        <v>957842.72</v>
      </c>
    </row>
    <row r="50" spans="1:11" ht="15.75" hidden="1" x14ac:dyDescent="0.25">
      <c r="A50" s="9">
        <v>250</v>
      </c>
      <c r="B50" s="8" t="s">
        <v>39</v>
      </c>
      <c r="C50" s="7">
        <v>43.2</v>
      </c>
      <c r="D50" s="18" t="s">
        <v>89</v>
      </c>
      <c r="E50" s="18"/>
      <c r="F50" s="4">
        <v>57.18</v>
      </c>
      <c r="G50" s="5">
        <f t="shared" si="0"/>
        <v>2470.1799999999998</v>
      </c>
      <c r="H50" s="5">
        <f>G50*59+G50*25/30</f>
        <v>147799.1</v>
      </c>
      <c r="I50" s="5">
        <v>238.8</v>
      </c>
      <c r="J50" s="13">
        <f t="shared" si="1"/>
        <v>10316.16</v>
      </c>
      <c r="K50" s="13">
        <f>J50*59+J50*25/30</f>
        <v>617250.24</v>
      </c>
    </row>
    <row r="51" spans="1:11" ht="15.75" hidden="1" x14ac:dyDescent="0.25">
      <c r="A51" s="7">
        <v>251</v>
      </c>
      <c r="B51" s="8" t="s">
        <v>40</v>
      </c>
      <c r="C51" s="7">
        <v>43.2</v>
      </c>
      <c r="D51" s="18" t="s">
        <v>90</v>
      </c>
      <c r="E51" s="18"/>
      <c r="F51" s="4">
        <v>57.18</v>
      </c>
      <c r="G51" s="5">
        <f t="shared" si="0"/>
        <v>2470.1799999999998</v>
      </c>
      <c r="H51" s="5">
        <f>G51*59+G51*17/30</f>
        <v>147140.39000000001</v>
      </c>
      <c r="I51" s="5">
        <v>238.8</v>
      </c>
      <c r="J51" s="13">
        <f t="shared" si="1"/>
        <v>10316.16</v>
      </c>
      <c r="K51" s="13">
        <f>J51*59+J51*17/30</f>
        <v>614499.26</v>
      </c>
    </row>
    <row r="52" spans="1:11" ht="15.75" hidden="1" x14ac:dyDescent="0.25">
      <c r="A52" s="9">
        <v>252</v>
      </c>
      <c r="B52" s="8" t="s">
        <v>41</v>
      </c>
      <c r="C52" s="7">
        <v>67</v>
      </c>
      <c r="D52" s="18" t="s">
        <v>104</v>
      </c>
      <c r="E52" s="18"/>
      <c r="F52" s="4">
        <v>57.18</v>
      </c>
      <c r="G52" s="5">
        <f t="shared" si="0"/>
        <v>3831.06</v>
      </c>
      <c r="H52" s="5">
        <f>G52*59+G52*15/30</f>
        <v>227948.07</v>
      </c>
      <c r="I52" s="5">
        <v>238.8</v>
      </c>
      <c r="J52" s="13">
        <f t="shared" si="1"/>
        <v>15999.6</v>
      </c>
      <c r="K52" s="13">
        <f>J52*59+J52*15/30</f>
        <v>951976.2</v>
      </c>
    </row>
    <row r="53" spans="1:11" ht="15.75" hidden="1" x14ac:dyDescent="0.25">
      <c r="A53" s="7">
        <v>253</v>
      </c>
      <c r="B53" s="8" t="s">
        <v>42</v>
      </c>
      <c r="C53" s="7">
        <v>67</v>
      </c>
      <c r="D53" s="9" t="s">
        <v>67</v>
      </c>
      <c r="E53" s="9"/>
      <c r="F53" s="4">
        <v>57.18</v>
      </c>
      <c r="G53" s="5">
        <f t="shared" si="0"/>
        <v>3831.06</v>
      </c>
      <c r="H53" s="5">
        <f>G53*59+G53*31/31</f>
        <v>229863.6</v>
      </c>
      <c r="I53" s="5">
        <v>238.8</v>
      </c>
      <c r="J53" s="13">
        <f t="shared" si="1"/>
        <v>15999.6</v>
      </c>
      <c r="K53" s="13">
        <f>J53*59+J53*31/31</f>
        <v>959976</v>
      </c>
    </row>
    <row r="54" spans="1:11" ht="15.75" hidden="1" x14ac:dyDescent="0.25">
      <c r="A54" s="9">
        <v>254</v>
      </c>
      <c r="B54" s="8" t="s">
        <v>43</v>
      </c>
      <c r="C54" s="7">
        <v>43.2</v>
      </c>
      <c r="D54" s="18" t="s">
        <v>91</v>
      </c>
      <c r="E54" s="18"/>
      <c r="F54" s="4">
        <v>57.18</v>
      </c>
      <c r="G54" s="5">
        <f t="shared" si="0"/>
        <v>2470.1799999999998</v>
      </c>
      <c r="H54" s="5">
        <f>G54*59+G54*26/30</f>
        <v>147881.44</v>
      </c>
      <c r="I54" s="5">
        <v>238.8</v>
      </c>
      <c r="J54" s="13">
        <f t="shared" si="1"/>
        <v>10316.16</v>
      </c>
      <c r="K54" s="13">
        <f>J54*59+J54*26/30</f>
        <v>617594.11</v>
      </c>
    </row>
    <row r="55" spans="1:11" ht="15.75" hidden="1" x14ac:dyDescent="0.25">
      <c r="A55" s="7">
        <v>255</v>
      </c>
      <c r="B55" s="8" t="s">
        <v>44</v>
      </c>
      <c r="C55" s="7">
        <v>43.2</v>
      </c>
      <c r="D55" s="18" t="s">
        <v>92</v>
      </c>
      <c r="E55" s="18"/>
      <c r="F55" s="4">
        <v>57.18</v>
      </c>
      <c r="G55" s="5">
        <f t="shared" si="0"/>
        <v>2470.1799999999998</v>
      </c>
      <c r="H55" s="5">
        <f>G55*59+G55*25/30</f>
        <v>147799.1</v>
      </c>
      <c r="I55" s="5">
        <v>238.8</v>
      </c>
      <c r="J55" s="13">
        <f t="shared" si="1"/>
        <v>10316.16</v>
      </c>
      <c r="K55" s="13">
        <f>J55*59+J55*25/30</f>
        <v>617250.24</v>
      </c>
    </row>
    <row r="56" spans="1:11" ht="31.5" hidden="1" x14ac:dyDescent="0.25">
      <c r="A56" s="44">
        <v>256</v>
      </c>
      <c r="B56" s="45" t="s">
        <v>45</v>
      </c>
      <c r="C56" s="46">
        <v>67</v>
      </c>
      <c r="D56" s="56" t="s">
        <v>115</v>
      </c>
      <c r="E56" s="44"/>
      <c r="F56" s="4">
        <v>57.18</v>
      </c>
      <c r="G56" s="5">
        <f t="shared" si="0"/>
        <v>3831.06</v>
      </c>
      <c r="H56" s="5">
        <f>G56*53+G56*2/30</f>
        <v>203301.58</v>
      </c>
      <c r="I56" s="5">
        <v>238.8</v>
      </c>
      <c r="J56" s="13">
        <f t="shared" si="1"/>
        <v>15999.6</v>
      </c>
      <c r="K56" s="13">
        <f>J56*53+J56*2/30</f>
        <v>849045.44</v>
      </c>
    </row>
    <row r="57" spans="1:11" ht="15.75" hidden="1" x14ac:dyDescent="0.25">
      <c r="A57" s="7">
        <v>257</v>
      </c>
      <c r="B57" s="8" t="s">
        <v>46</v>
      </c>
      <c r="C57" s="7">
        <v>67</v>
      </c>
      <c r="D57" s="9" t="s">
        <v>67</v>
      </c>
      <c r="E57" s="9"/>
      <c r="F57" s="4">
        <v>57.18</v>
      </c>
      <c r="G57" s="5">
        <f t="shared" si="0"/>
        <v>3831.06</v>
      </c>
      <c r="H57" s="5">
        <f>G57*59+G57*31/31</f>
        <v>229863.6</v>
      </c>
      <c r="I57" s="5">
        <v>238.8</v>
      </c>
      <c r="J57" s="13">
        <f t="shared" si="1"/>
        <v>15999.6</v>
      </c>
      <c r="K57" s="13">
        <f>J57*59+J57*31/31</f>
        <v>959976</v>
      </c>
    </row>
    <row r="58" spans="1:11" ht="15.75" hidden="1" x14ac:dyDescent="0.25">
      <c r="A58" s="9">
        <v>258</v>
      </c>
      <c r="B58" s="8" t="s">
        <v>47</v>
      </c>
      <c r="C58" s="7">
        <v>43.2</v>
      </c>
      <c r="D58" s="18" t="s">
        <v>93</v>
      </c>
      <c r="E58" s="18"/>
      <c r="F58" s="4">
        <v>57.18</v>
      </c>
      <c r="G58" s="5">
        <f t="shared" si="0"/>
        <v>2470.1799999999998</v>
      </c>
      <c r="H58" s="5">
        <f>G58*59+G58*28/30</f>
        <v>148046.12</v>
      </c>
      <c r="I58" s="5">
        <v>238.8</v>
      </c>
      <c r="J58" s="13">
        <f t="shared" si="1"/>
        <v>10316.16</v>
      </c>
      <c r="K58" s="13">
        <f>J58*59+J58*28/30</f>
        <v>618281.86</v>
      </c>
    </row>
    <row r="59" spans="1:11" ht="15.75" hidden="1" x14ac:dyDescent="0.25">
      <c r="A59" s="7">
        <v>259</v>
      </c>
      <c r="B59" s="8" t="s">
        <v>48</v>
      </c>
      <c r="C59" s="7">
        <v>43.2</v>
      </c>
      <c r="D59" s="18" t="s">
        <v>94</v>
      </c>
      <c r="E59" s="18"/>
      <c r="F59" s="4">
        <v>57.18</v>
      </c>
      <c r="G59" s="5">
        <f t="shared" si="0"/>
        <v>2470.1799999999998</v>
      </c>
      <c r="H59" s="5">
        <f>G59*59+G59*2/31</f>
        <v>145899.99</v>
      </c>
      <c r="I59" s="5">
        <v>238.8</v>
      </c>
      <c r="J59" s="13">
        <f t="shared" si="1"/>
        <v>10316.16</v>
      </c>
      <c r="K59" s="13">
        <f>J59*59+J59*2/31</f>
        <v>609319</v>
      </c>
    </row>
    <row r="60" spans="1:11" ht="15.75" hidden="1" x14ac:dyDescent="0.25">
      <c r="A60" s="9">
        <v>260</v>
      </c>
      <c r="B60" s="8" t="s">
        <v>49</v>
      </c>
      <c r="C60" s="7">
        <v>67</v>
      </c>
      <c r="D60" s="9" t="s">
        <v>67</v>
      </c>
      <c r="E60" s="9"/>
      <c r="F60" s="4">
        <v>57.18</v>
      </c>
      <c r="G60" s="5">
        <f t="shared" si="0"/>
        <v>3831.06</v>
      </c>
      <c r="H60" s="5">
        <f>G60*59+G60*31/31</f>
        <v>229863.6</v>
      </c>
      <c r="I60" s="5">
        <v>238.8</v>
      </c>
      <c r="J60" s="13">
        <f t="shared" si="1"/>
        <v>15999.6</v>
      </c>
      <c r="K60" s="13">
        <f>J60*59+J60*31/31</f>
        <v>959976</v>
      </c>
    </row>
    <row r="61" spans="1:11" ht="15.75" hidden="1" x14ac:dyDescent="0.25">
      <c r="A61" s="24">
        <v>262</v>
      </c>
      <c r="B61" s="42" t="s">
        <v>50</v>
      </c>
      <c r="C61" s="41">
        <v>43.2</v>
      </c>
      <c r="D61" s="58" t="s">
        <v>95</v>
      </c>
      <c r="E61" s="58"/>
      <c r="F61" s="25">
        <v>57.18</v>
      </c>
      <c r="G61" s="26">
        <f t="shared" si="0"/>
        <v>2470.1799999999998</v>
      </c>
      <c r="H61" s="26">
        <f>G61*59+G61*25/30</f>
        <v>147799.1</v>
      </c>
      <c r="I61" s="26">
        <v>238.8</v>
      </c>
      <c r="J61" s="27">
        <f t="shared" si="1"/>
        <v>10316.16</v>
      </c>
      <c r="K61" s="27">
        <f>J61*59+J61*25/30</f>
        <v>617250.24</v>
      </c>
    </row>
    <row r="62" spans="1:11" ht="15.75" hidden="1" x14ac:dyDescent="0.25">
      <c r="A62" s="7">
        <v>263</v>
      </c>
      <c r="B62" s="8" t="s">
        <v>51</v>
      </c>
      <c r="C62" s="7">
        <v>43.2</v>
      </c>
      <c r="D62" s="19" t="s">
        <v>96</v>
      </c>
      <c r="E62" s="19"/>
      <c r="F62" s="4">
        <v>57.18</v>
      </c>
      <c r="G62" s="5">
        <f t="shared" si="0"/>
        <v>2470.1799999999998</v>
      </c>
      <c r="H62" s="5">
        <f>G62*59+G62*2/31</f>
        <v>145899.99</v>
      </c>
      <c r="I62" s="5">
        <v>238.8</v>
      </c>
      <c r="J62" s="13">
        <f t="shared" si="1"/>
        <v>10316.16</v>
      </c>
      <c r="K62" s="13">
        <f>J62*59+J62*2/31</f>
        <v>609319</v>
      </c>
    </row>
    <row r="63" spans="1:11" ht="15.75" hidden="1" x14ac:dyDescent="0.25">
      <c r="A63" s="41">
        <v>265</v>
      </c>
      <c r="B63" s="42" t="s">
        <v>52</v>
      </c>
      <c r="C63" s="41">
        <v>67</v>
      </c>
      <c r="D63" s="58" t="s">
        <v>97</v>
      </c>
      <c r="E63" s="58"/>
      <c r="F63" s="25">
        <v>57.18</v>
      </c>
      <c r="G63" s="26">
        <f t="shared" si="0"/>
        <v>3831.06</v>
      </c>
      <c r="H63" s="26">
        <f>G63*59+G63*25/30</f>
        <v>229225.09</v>
      </c>
      <c r="I63" s="26">
        <v>238.8</v>
      </c>
      <c r="J63" s="27">
        <f t="shared" si="1"/>
        <v>15999.6</v>
      </c>
      <c r="K63" s="27">
        <f>J63*59+J63*25/30</f>
        <v>957309.4</v>
      </c>
    </row>
    <row r="64" spans="1:11" ht="15.75" hidden="1" x14ac:dyDescent="0.25">
      <c r="A64" s="9">
        <v>266</v>
      </c>
      <c r="B64" s="8" t="s">
        <v>53</v>
      </c>
      <c r="C64" s="7">
        <v>43.2</v>
      </c>
      <c r="D64" s="19" t="s">
        <v>98</v>
      </c>
      <c r="E64" s="19"/>
      <c r="F64" s="4">
        <v>57.18</v>
      </c>
      <c r="G64" s="5">
        <f t="shared" si="0"/>
        <v>2470.1799999999998</v>
      </c>
      <c r="H64" s="5">
        <f>G64*59+G64*29/31</f>
        <v>148051.43</v>
      </c>
      <c r="I64" s="5">
        <v>238.8</v>
      </c>
      <c r="J64" s="13">
        <f t="shared" si="1"/>
        <v>10316.16</v>
      </c>
      <c r="K64" s="13">
        <f>J64*59+J64*29/31</f>
        <v>618304.04</v>
      </c>
    </row>
    <row r="65" spans="1:12" ht="15.75" hidden="1" x14ac:dyDescent="0.25">
      <c r="A65" s="7">
        <v>267</v>
      </c>
      <c r="B65" s="8" t="s">
        <v>54</v>
      </c>
      <c r="C65" s="7">
        <v>43.2</v>
      </c>
      <c r="D65" s="19" t="s">
        <v>106</v>
      </c>
      <c r="E65" s="19"/>
      <c r="F65" s="4">
        <v>58.15</v>
      </c>
      <c r="G65" s="5">
        <f t="shared" si="0"/>
        <v>2512.08</v>
      </c>
      <c r="H65" s="5">
        <f>G65*59+G65*10/28</f>
        <v>149109.89000000001</v>
      </c>
      <c r="I65" s="5">
        <v>238.8</v>
      </c>
      <c r="J65" s="13">
        <f t="shared" si="1"/>
        <v>10316.16</v>
      </c>
      <c r="K65" s="13">
        <f>J65*59+J65*10/28</f>
        <v>612337.78</v>
      </c>
    </row>
    <row r="66" spans="1:12" ht="15.75" hidden="1" x14ac:dyDescent="0.25">
      <c r="A66" s="9">
        <v>268</v>
      </c>
      <c r="B66" s="8" t="s">
        <v>55</v>
      </c>
      <c r="C66" s="7">
        <v>67</v>
      </c>
      <c r="D66" s="9" t="s">
        <v>67</v>
      </c>
      <c r="E66" s="9"/>
      <c r="F66" s="4">
        <v>57.18</v>
      </c>
      <c r="G66" s="5">
        <f t="shared" si="0"/>
        <v>3831.06</v>
      </c>
      <c r="H66" s="5">
        <f>G66*59+G66*31/31</f>
        <v>229863.6</v>
      </c>
      <c r="I66" s="5">
        <v>238.8</v>
      </c>
      <c r="J66" s="13">
        <f t="shared" si="1"/>
        <v>15999.6</v>
      </c>
      <c r="K66" s="13">
        <f>J66*59+J66*31/31</f>
        <v>959976</v>
      </c>
    </row>
    <row r="67" spans="1:12" ht="15.75" hidden="1" x14ac:dyDescent="0.25">
      <c r="A67" s="7">
        <v>269</v>
      </c>
      <c r="B67" s="8" t="s">
        <v>56</v>
      </c>
      <c r="C67" s="7">
        <v>67</v>
      </c>
      <c r="D67" s="9" t="s">
        <v>67</v>
      </c>
      <c r="E67" s="9"/>
      <c r="F67" s="4">
        <v>57.18</v>
      </c>
      <c r="G67" s="5">
        <f t="shared" si="0"/>
        <v>3831.06</v>
      </c>
      <c r="H67" s="5">
        <f>G67*59+G67*31/31</f>
        <v>229863.6</v>
      </c>
      <c r="I67" s="5">
        <v>238.8</v>
      </c>
      <c r="J67" s="13">
        <f t="shared" si="1"/>
        <v>15999.6</v>
      </c>
      <c r="K67" s="13">
        <f>J67*59+J67*31/31</f>
        <v>959976</v>
      </c>
    </row>
    <row r="68" spans="1:12" ht="15.75" hidden="1" x14ac:dyDescent="0.25">
      <c r="A68" s="9">
        <v>270</v>
      </c>
      <c r="B68" s="8" t="s">
        <v>57</v>
      </c>
      <c r="C68" s="7">
        <v>43.2</v>
      </c>
      <c r="D68" s="20" t="s">
        <v>99</v>
      </c>
      <c r="E68" s="20"/>
      <c r="F68" s="4">
        <v>57.18</v>
      </c>
      <c r="G68" s="5">
        <f t="shared" si="0"/>
        <v>2470.1799999999998</v>
      </c>
      <c r="H68" s="5">
        <f>G68*59+G68*8/31</f>
        <v>146378.09</v>
      </c>
      <c r="I68" s="5">
        <v>238.8</v>
      </c>
      <c r="J68" s="13">
        <f t="shared" si="1"/>
        <v>10316.16</v>
      </c>
      <c r="K68" s="13">
        <f>J68*59+J68*8/31</f>
        <v>611315.67000000004</v>
      </c>
    </row>
    <row r="69" spans="1:12" ht="15.75" hidden="1" x14ac:dyDescent="0.25">
      <c r="A69" s="7">
        <v>271</v>
      </c>
      <c r="B69" s="8" t="s">
        <v>58</v>
      </c>
      <c r="C69" s="7">
        <v>43.2</v>
      </c>
      <c r="D69" s="20" t="s">
        <v>100</v>
      </c>
      <c r="E69" s="20"/>
      <c r="F69" s="4">
        <v>57.18</v>
      </c>
      <c r="G69" s="5">
        <f t="shared" si="0"/>
        <v>2470.1799999999998</v>
      </c>
      <c r="H69" s="5">
        <f>G69*59+G69*19/30</f>
        <v>147305.07</v>
      </c>
      <c r="I69" s="5">
        <v>238.8</v>
      </c>
      <c r="J69" s="13">
        <f t="shared" si="1"/>
        <v>10316.16</v>
      </c>
      <c r="K69" s="13">
        <f>J69*59+J69*19/30</f>
        <v>615187.01</v>
      </c>
    </row>
    <row r="70" spans="1:12" ht="15.75" hidden="1" x14ac:dyDescent="0.25">
      <c r="A70" s="9">
        <v>272</v>
      </c>
      <c r="B70" s="8" t="s">
        <v>59</v>
      </c>
      <c r="C70" s="7">
        <v>67</v>
      </c>
      <c r="D70" s="9" t="s">
        <v>67</v>
      </c>
      <c r="E70" s="9"/>
      <c r="F70" s="4">
        <v>57.18</v>
      </c>
      <c r="G70" s="5">
        <f t="shared" si="0"/>
        <v>3831.06</v>
      </c>
      <c r="H70" s="5">
        <f>G70*59+G70*31/31</f>
        <v>229863.6</v>
      </c>
      <c r="I70" s="5">
        <v>238.8</v>
      </c>
      <c r="J70" s="13">
        <f t="shared" si="1"/>
        <v>15999.6</v>
      </c>
      <c r="K70" s="13">
        <f>J70*59+J70*31/31</f>
        <v>959976</v>
      </c>
    </row>
    <row r="71" spans="1:12" ht="15.75" hidden="1" x14ac:dyDescent="0.25">
      <c r="A71" s="10"/>
      <c r="B71" s="10"/>
      <c r="C71" s="5">
        <f>SUM(C10:C70)</f>
        <v>3191.4</v>
      </c>
      <c r="D71" s="4"/>
      <c r="E71" s="4"/>
      <c r="F71" s="12"/>
      <c r="G71" s="21"/>
      <c r="H71" s="21">
        <f>SUM(H10:H70)</f>
        <v>10533788.84</v>
      </c>
      <c r="I71" s="13"/>
      <c r="J71" s="13"/>
      <c r="K71" s="13">
        <f>SUM(K10:K70)</f>
        <v>43965881.039999999</v>
      </c>
    </row>
    <row r="72" spans="1:12" ht="15.75" hidden="1" x14ac:dyDescent="0.25">
      <c r="D72" s="4" t="s">
        <v>107</v>
      </c>
      <c r="E72" s="4"/>
      <c r="F72" s="5"/>
      <c r="G72" s="5"/>
      <c r="H72" s="30">
        <f>H46</f>
        <v>25848.67</v>
      </c>
      <c r="I72" s="30"/>
      <c r="J72" s="30"/>
      <c r="K72" s="30">
        <f>K46</f>
        <v>107951.25</v>
      </c>
    </row>
    <row r="73" spans="1:12" ht="15.75" hidden="1" x14ac:dyDescent="0.25">
      <c r="B73" s="2"/>
      <c r="C73" s="2"/>
      <c r="D73" s="4" t="s">
        <v>108</v>
      </c>
      <c r="E73" s="4"/>
      <c r="F73" s="5">
        <v>58.15</v>
      </c>
      <c r="G73" s="5">
        <f>F73*C46</f>
        <v>2512.08</v>
      </c>
      <c r="H73" s="30">
        <f>G73*1+G73*12/28</f>
        <v>3588.69</v>
      </c>
      <c r="I73" s="30"/>
      <c r="J73" s="30"/>
      <c r="K73" s="30">
        <f>J46*1+J46*12/28</f>
        <v>14737.37</v>
      </c>
    </row>
    <row r="74" spans="1:12" ht="15.75" hidden="1" x14ac:dyDescent="0.25">
      <c r="D74" s="39" t="s">
        <v>109</v>
      </c>
      <c r="E74" s="39"/>
      <c r="F74" s="40"/>
      <c r="G74" s="40"/>
      <c r="H74" s="40">
        <f>H45-H72-H73</f>
        <v>117626.57</v>
      </c>
      <c r="I74" s="40"/>
      <c r="J74" s="40"/>
      <c r="K74" s="40">
        <f>K45-K72-K73</f>
        <v>491491.33</v>
      </c>
    </row>
    <row r="75" spans="1:12" ht="15.75" x14ac:dyDescent="0.25">
      <c r="A75" s="12"/>
      <c r="B75" s="57"/>
      <c r="C75" s="12"/>
      <c r="D75" s="3"/>
      <c r="E75" s="3"/>
      <c r="F75" s="29"/>
      <c r="G75" s="29"/>
      <c r="H75" s="29"/>
      <c r="I75" s="29"/>
      <c r="J75" s="29"/>
      <c r="K75" s="29"/>
      <c r="L75" s="65"/>
    </row>
    <row r="76" spans="1:12" ht="15.75" x14ac:dyDescent="0.25">
      <c r="A76" s="2"/>
      <c r="B76" s="2"/>
      <c r="C76" s="2"/>
      <c r="D76" s="31"/>
      <c r="E76" s="31"/>
      <c r="F76" s="32"/>
      <c r="G76" s="32"/>
      <c r="H76" s="32"/>
      <c r="I76" s="32"/>
      <c r="J76" s="32"/>
      <c r="K76" s="32"/>
      <c r="L76" s="2"/>
    </row>
    <row r="77" spans="1:12" ht="15.75" x14ac:dyDescent="0.25">
      <c r="A77" s="2"/>
      <c r="B77" s="2"/>
      <c r="C77" s="2"/>
      <c r="D77" s="59"/>
      <c r="E77" s="59"/>
      <c r="F77" s="2"/>
      <c r="G77" s="2"/>
      <c r="H77" s="2"/>
      <c r="I77" s="2"/>
      <c r="J77" s="2"/>
      <c r="K77" s="2"/>
      <c r="L77" s="2"/>
    </row>
    <row r="78" spans="1:12" ht="15.75" x14ac:dyDescent="0.25">
      <c r="A78" s="2"/>
      <c r="B78" s="2"/>
      <c r="C78" s="2"/>
      <c r="D78" s="59"/>
      <c r="E78" s="59"/>
      <c r="F78" s="2"/>
      <c r="G78" s="2"/>
      <c r="H78" s="2"/>
      <c r="I78" s="2"/>
      <c r="J78" s="2"/>
      <c r="K78" s="2"/>
      <c r="L78" s="2"/>
    </row>
    <row r="79" spans="1:12" ht="15.75" x14ac:dyDescent="0.25">
      <c r="A79" s="2"/>
      <c r="B79" s="2" t="s">
        <v>116</v>
      </c>
      <c r="C79" s="2"/>
      <c r="D79" s="59" t="s">
        <v>121</v>
      </c>
      <c r="E79" s="59"/>
      <c r="F79" s="2"/>
      <c r="G79" s="2"/>
      <c r="H79" s="2"/>
      <c r="I79" s="2"/>
      <c r="J79" s="2"/>
      <c r="K79" s="2"/>
      <c r="L79" s="2"/>
    </row>
    <row r="80" spans="1:12" ht="15.75" x14ac:dyDescent="0.25">
      <c r="A80" s="2"/>
      <c r="B80" s="2"/>
      <c r="C80" s="2"/>
      <c r="D80" s="59"/>
      <c r="E80" s="59"/>
      <c r="F80" s="2"/>
      <c r="G80" s="2"/>
      <c r="H80" s="2"/>
      <c r="I80" s="2"/>
      <c r="J80" s="2"/>
      <c r="K80" s="2"/>
      <c r="L80" s="2"/>
    </row>
    <row r="81" spans="1:12" ht="15.75" x14ac:dyDescent="0.25">
      <c r="A81" s="2"/>
      <c r="B81" s="2" t="s">
        <v>117</v>
      </c>
      <c r="C81" s="2"/>
      <c r="D81" s="59"/>
      <c r="E81" s="59"/>
      <c r="F81" s="2"/>
      <c r="G81" s="2"/>
      <c r="H81" s="2"/>
      <c r="I81" s="2"/>
      <c r="J81" s="2"/>
      <c r="K81" s="2"/>
      <c r="L81" s="2"/>
    </row>
    <row r="82" spans="1:12" ht="15.75" x14ac:dyDescent="0.25">
      <c r="A82" s="2"/>
      <c r="B82" s="2" t="s">
        <v>121</v>
      </c>
      <c r="C82" s="2"/>
      <c r="D82" s="59"/>
      <c r="E82" s="59"/>
      <c r="F82" s="2"/>
      <c r="G82" s="2"/>
      <c r="H82" s="2"/>
      <c r="I82" s="2"/>
      <c r="J82" s="2"/>
      <c r="K82" s="2"/>
      <c r="L82" s="2"/>
    </row>
    <row r="83" spans="1:12" ht="15.75" x14ac:dyDescent="0.25">
      <c r="A83" s="2"/>
      <c r="B83" s="2"/>
      <c r="C83" s="2"/>
      <c r="D83" s="59"/>
      <c r="E83" s="59"/>
      <c r="F83" s="2"/>
      <c r="G83" s="2"/>
      <c r="H83" s="2"/>
      <c r="I83" s="2"/>
      <c r="J83" s="2"/>
      <c r="K83" s="2"/>
      <c r="L83" s="2"/>
    </row>
    <row r="84" spans="1:12" ht="15.75" x14ac:dyDescent="0.25">
      <c r="A84" s="2"/>
      <c r="B84" s="2"/>
      <c r="C84" s="2"/>
      <c r="D84" s="59"/>
      <c r="E84" s="59"/>
      <c r="F84" s="2"/>
      <c r="G84" s="2"/>
      <c r="H84" s="2"/>
      <c r="I84" s="2"/>
      <c r="J84" s="2"/>
      <c r="K84" s="2"/>
      <c r="L84" s="2"/>
    </row>
    <row r="85" spans="1:12" ht="15.75" x14ac:dyDescent="0.25">
      <c r="A85" s="2"/>
      <c r="B85" s="2"/>
      <c r="C85" s="2"/>
      <c r="D85" s="59"/>
      <c r="E85" s="59"/>
      <c r="F85" s="2"/>
      <c r="G85" s="2"/>
      <c r="H85" s="2"/>
      <c r="I85" s="2"/>
      <c r="J85" s="2"/>
      <c r="K85" s="2"/>
      <c r="L85" s="2"/>
    </row>
    <row r="86" spans="1:12" ht="15.75" x14ac:dyDescent="0.25">
      <c r="A86" s="2"/>
      <c r="B86" s="2"/>
      <c r="C86" s="2"/>
      <c r="D86" s="59"/>
      <c r="E86" s="59"/>
      <c r="F86" s="2"/>
      <c r="G86" s="2"/>
      <c r="H86" s="2"/>
      <c r="I86" s="2"/>
      <c r="J86" s="2"/>
      <c r="K86" s="2"/>
      <c r="L86" s="2"/>
    </row>
    <row r="87" spans="1:12" ht="15.75" x14ac:dyDescent="0.25">
      <c r="A87" s="2"/>
      <c r="B87" s="2"/>
      <c r="C87" s="2"/>
      <c r="D87" s="59"/>
      <c r="E87" s="59"/>
      <c r="F87" s="2"/>
      <c r="G87" s="2"/>
      <c r="H87" s="2"/>
      <c r="I87" s="2"/>
      <c r="J87" s="2"/>
      <c r="K87" s="2"/>
      <c r="L87" s="2"/>
    </row>
    <row r="88" spans="1:12" ht="15.75" x14ac:dyDescent="0.25">
      <c r="A88" s="2"/>
      <c r="B88" s="2"/>
      <c r="C88" s="2"/>
      <c r="D88" s="59"/>
      <c r="E88" s="59"/>
      <c r="F88" s="2"/>
      <c r="G88" s="2"/>
      <c r="H88" s="2"/>
      <c r="I88" s="2"/>
      <c r="J88" s="2"/>
      <c r="K88" s="2"/>
      <c r="L88" s="2"/>
    </row>
  </sheetData>
  <autoFilter ref="A9:K74" xr:uid="{00000000-0009-0000-0000-000000000000}">
    <filterColumn colId="1">
      <filters>
        <filter val="Ивана Захарова д.12 кв.209"/>
        <filter val="Ивана Захарова д.12 кв.212"/>
        <filter val="Ивана Захарова д.12 кв.213"/>
        <filter val="Ивана Захарова д.12 кв.231"/>
        <filter val="Ивана Захарова д.12 кв.261"/>
        <filter val="Ивана Захарова д.12 кв.264"/>
      </filters>
    </filterColumn>
  </autoFilter>
  <mergeCells count="1">
    <mergeCell ref="A6:G7"/>
  </mergeCells>
  <printOptions horizontalCentered="1"/>
  <pageMargins left="0" right="0" top="0.43307086614173229" bottom="0" header="0" footer="0"/>
  <pageSetup paperSize="9" scale="5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продление</vt:lpstr>
      <vt:lpstr>продление!Область_печати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Professional</cp:lastModifiedBy>
  <cp:lastPrinted>2023-12-20T08:35:40Z</cp:lastPrinted>
  <dcterms:created xsi:type="dcterms:W3CDTF">2017-03-03T11:31:15Z</dcterms:created>
  <dcterms:modified xsi:type="dcterms:W3CDTF">2023-12-20T08:35:45Z</dcterms:modified>
</cp:coreProperties>
</file>